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S:\Javna naročila\2022\01_JAVNA_NAROCILA\09_JN_FTS_STROJNE_INSTALACIJE\01_PD\"/>
    </mc:Choice>
  </mc:AlternateContent>
  <bookViews>
    <workbookView xWindow="0" yWindow="0" windowWidth="28800" windowHeight="12435"/>
  </bookViews>
  <sheets>
    <sheet name="Rekapitulacija" sheetId="5" r:id="rId1"/>
    <sheet name="Demontažna dela" sheetId="6" r:id="rId2"/>
    <sheet name="Toplotna črpalka" sheetId="2" r:id="rId3"/>
    <sheet name="Razvodi do klimatov" sheetId="3" r:id="rId4"/>
    <sheet name="Konvektorji" sheetId="4" r:id="rId5"/>
    <sheet name="Gradbena dela" sheetId="7" r:id="rId6"/>
  </sheets>
  <definedNames>
    <definedName name="_xlnm.Print_Area" localSheetId="5">'Gradbena dela'!$A$1:$F$31</definedName>
    <definedName name="_xlnm.Print_Area" localSheetId="0">Rekapitulacija!$A$1:$D$32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2" i="4" l="1"/>
  <c r="F78" i="3"/>
  <c r="F7" i="6" l="1"/>
  <c r="F9" i="6"/>
  <c r="F11" i="6"/>
  <c r="F13" i="6"/>
  <c r="F5" i="4" l="1"/>
  <c r="F15" i="4"/>
  <c r="F16" i="4"/>
  <c r="F17" i="4"/>
  <c r="F18" i="4"/>
  <c r="F19" i="4"/>
  <c r="F20" i="4"/>
  <c r="F21" i="4"/>
  <c r="F22" i="4"/>
  <c r="F23" i="4"/>
  <c r="F24" i="4"/>
  <c r="F25" i="4"/>
  <c r="F26" i="4"/>
  <c r="F27" i="4"/>
  <c r="F28" i="4"/>
  <c r="F29" i="4"/>
  <c r="F30" i="4"/>
  <c r="F31" i="4"/>
  <c r="F32" i="4"/>
  <c r="F33" i="4"/>
  <c r="F13" i="4"/>
  <c r="F14" i="4"/>
  <c r="F7" i="4"/>
  <c r="F8" i="4"/>
  <c r="F6" i="4"/>
  <c r="F5" i="7"/>
  <c r="F6" i="7"/>
  <c r="F7" i="7"/>
  <c r="F8" i="7"/>
  <c r="F9" i="7"/>
  <c r="F10" i="7"/>
  <c r="F11" i="7"/>
  <c r="F12" i="7"/>
  <c r="F13" i="7"/>
  <c r="F14" i="7"/>
  <c r="F15" i="7"/>
  <c r="F16" i="7"/>
  <c r="F17" i="7"/>
  <c r="F18" i="7"/>
  <c r="F19" i="7"/>
  <c r="F20" i="7"/>
  <c r="F21" i="7"/>
  <c r="F22" i="7"/>
  <c r="F23" i="7"/>
  <c r="F24" i="7"/>
  <c r="F25" i="7"/>
  <c r="F4" i="7"/>
  <c r="F112" i="2"/>
  <c r="F107" i="3"/>
  <c r="F108" i="3"/>
  <c r="F109" i="3"/>
  <c r="F110" i="3"/>
  <c r="F2" i="7"/>
  <c r="F1" i="7"/>
  <c r="F12" i="2"/>
  <c r="F31" i="6"/>
  <c r="F30" i="6"/>
  <c r="F29" i="6"/>
  <c r="F28" i="6"/>
  <c r="F27" i="6"/>
  <c r="F26" i="6"/>
  <c r="F25" i="6"/>
  <c r="F22" i="6"/>
  <c r="F21" i="6"/>
  <c r="F17" i="6"/>
  <c r="F16" i="6"/>
  <c r="F15" i="6"/>
  <c r="F14" i="6"/>
  <c r="F12" i="6"/>
  <c r="F10" i="6"/>
  <c r="F8" i="6"/>
  <c r="F16" i="2"/>
  <c r="F26" i="2"/>
  <c r="F23" i="2"/>
  <c r="F19" i="2"/>
  <c r="F33" i="2"/>
  <c r="F30" i="2"/>
  <c r="F37" i="2"/>
  <c r="F36" i="2"/>
  <c r="F46" i="2"/>
  <c r="F43" i="2"/>
  <c r="F40" i="2"/>
  <c r="F57" i="2"/>
  <c r="F56" i="2"/>
  <c r="F53" i="2"/>
  <c r="F50" i="2"/>
  <c r="F49" i="2"/>
  <c r="F62" i="2"/>
  <c r="F61" i="2"/>
  <c r="F60" i="2"/>
  <c r="F67" i="2"/>
  <c r="F66" i="2"/>
  <c r="F65" i="2"/>
  <c r="F70" i="2"/>
  <c r="F73" i="2"/>
  <c r="F80" i="2"/>
  <c r="F83" i="2"/>
  <c r="F86" i="2"/>
  <c r="F92" i="2"/>
  <c r="F91" i="2"/>
  <c r="F90" i="2"/>
  <c r="F89" i="2"/>
  <c r="F95" i="2"/>
  <c r="F98" i="2"/>
  <c r="F101" i="2"/>
  <c r="F104" i="2"/>
  <c r="F107" i="2"/>
  <c r="F110" i="2"/>
  <c r="F106" i="3"/>
  <c r="F103" i="3"/>
  <c r="F100" i="3"/>
  <c r="F97" i="3"/>
  <c r="F94" i="3"/>
  <c r="F91" i="3"/>
  <c r="F88" i="3"/>
  <c r="F85" i="3"/>
  <c r="F82" i="3"/>
  <c r="F79" i="3"/>
  <c r="F75" i="3"/>
  <c r="F74" i="3"/>
  <c r="F70" i="3"/>
  <c r="F69" i="3"/>
  <c r="F66" i="3"/>
  <c r="F65" i="3"/>
  <c r="F64" i="3"/>
  <c r="F63" i="3"/>
  <c r="F60" i="3"/>
  <c r="F59" i="3"/>
  <c r="F58" i="3"/>
  <c r="F57" i="3"/>
  <c r="F56" i="3"/>
  <c r="F53" i="3"/>
  <c r="F52" i="3"/>
  <c r="F49" i="3"/>
  <c r="F48" i="3"/>
  <c r="F47" i="3"/>
  <c r="F46" i="3"/>
  <c r="F43" i="3"/>
  <c r="F42" i="3"/>
  <c r="F39" i="3"/>
  <c r="F36" i="3"/>
  <c r="F35" i="3"/>
  <c r="F34" i="3"/>
  <c r="F33" i="3"/>
  <c r="F32" i="3"/>
  <c r="F29" i="3"/>
  <c r="F28" i="3"/>
  <c r="F27" i="3"/>
  <c r="F26" i="3"/>
  <c r="F25" i="3"/>
  <c r="F22" i="3"/>
  <c r="F19" i="3"/>
  <c r="F15" i="3"/>
  <c r="F11" i="3"/>
  <c r="F7" i="3"/>
  <c r="F113" i="3" l="1"/>
  <c r="F18" i="6"/>
  <c r="F20" i="6" s="1"/>
  <c r="F111" i="3"/>
  <c r="F38" i="4"/>
  <c r="F26" i="7"/>
  <c r="F28" i="7" s="1"/>
  <c r="D17" i="5" s="1"/>
  <c r="F36" i="4"/>
  <c r="F115" i="2"/>
  <c r="F117" i="2"/>
  <c r="D9" i="5"/>
  <c r="F40" i="4" l="1"/>
  <c r="D15" i="5" s="1"/>
  <c r="F115" i="3"/>
  <c r="D13" i="5" s="1"/>
  <c r="F119" i="2"/>
  <c r="D11" i="5" s="1"/>
  <c r="D19" i="5" l="1"/>
</calcChain>
</file>

<file path=xl/comments1.xml><?xml version="1.0" encoding="utf-8"?>
<comments xmlns="http://schemas.openxmlformats.org/spreadsheetml/2006/main">
  <authors>
    <author>tc={C0944338-2798-41F9-A0F7-10C7A8D8AE29}</author>
  </authors>
  <commentList>
    <comment ref="F28" authorId="0" shapeId="0">
      <text>
        <r>
          <rPr>
            <sz val="11"/>
            <color theme="1"/>
            <rFont val="Calibri"/>
            <family val="2"/>
            <charset val="238"/>
            <scheme val="minor"/>
          </rPr>
  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Artikli brez cen (predhodno rumeno označeni) so bili izločeni pri racionalizaciji  investicije. </t>
        </r>
      </text>
    </comment>
  </commentList>
</comments>
</file>

<file path=xl/sharedStrings.xml><?xml version="1.0" encoding="utf-8"?>
<sst xmlns="http://schemas.openxmlformats.org/spreadsheetml/2006/main" count="384" uniqueCount="205">
  <si>
    <t>REKAPITULACIJA  -  strojne instalacije</t>
  </si>
  <si>
    <t>DEMONTAŽNA DELA</t>
  </si>
  <si>
    <t>TOPLOTNA ČRPALKA</t>
  </si>
  <si>
    <t>RAZVODI DO KLIMATOV</t>
  </si>
  <si>
    <t>KONVEKTORJI</t>
  </si>
  <si>
    <t>GRADBENA DELA</t>
  </si>
  <si>
    <t>SKUPAJ</t>
  </si>
  <si>
    <t>Opomba :</t>
  </si>
  <si>
    <r>
      <t>- DDV</t>
    </r>
    <r>
      <rPr>
        <sz val="12"/>
        <rFont val="Arial CE"/>
        <family val="2"/>
        <charset val="238"/>
      </rPr>
      <t xml:space="preserve"> ni zajet v ceni.</t>
    </r>
  </si>
  <si>
    <t>1.</t>
  </si>
  <si>
    <t>STROJNE INSTALACIJE</t>
  </si>
  <si>
    <t>Glede na ogled in pogovr vam podajamo oceno investicije za sanacijo vseh vidnih razvodov ter razvodov v spuščenih stropovih komplet z demontažo obstoječih ter dobavo in montažo novih toplotnih črpalk</t>
  </si>
  <si>
    <t>1.1.</t>
  </si>
  <si>
    <t>Demontaža obstoječih toplotnih črpalk na strehi objekta komplet z odvozom na trajno deponijo, praznjenje plina, predaja dokumentacije</t>
  </si>
  <si>
    <t>kpl</t>
  </si>
  <si>
    <t>2.</t>
  </si>
  <si>
    <t>Demontaža obstoječe podpostaje v mansardi ter v nadstropju komplet z odvozom na trajno deponijo</t>
  </si>
  <si>
    <t>3.</t>
  </si>
  <si>
    <t>Demontaža obstoječe instalacije komplet z izolacijo od toplotnih črpalk do podpostaj</t>
  </si>
  <si>
    <t>4.</t>
  </si>
  <si>
    <t>Demontaža obstoječe instalacije komplet z izolacijo od podpostaj do klimatov</t>
  </si>
  <si>
    <t>5.</t>
  </si>
  <si>
    <t xml:space="preserve">Demontaža obstoječe instalacije konvektorskega razvoda komplet z izolacijo </t>
  </si>
  <si>
    <t>6.</t>
  </si>
  <si>
    <t>Nepredvidena dela, po dejanskih stroških</t>
  </si>
  <si>
    <t>ocenjeno</t>
  </si>
  <si>
    <t>SKUPAJ DEMONTAŽNA DELA</t>
  </si>
  <si>
    <t>€</t>
  </si>
  <si>
    <t>OPOMBA :</t>
  </si>
  <si>
    <t>- demontaža konvektorjev ni zajeta v ceni</t>
  </si>
  <si>
    <t>- izolacija armatur konvektorjev ni zajeta v ceni</t>
  </si>
  <si>
    <t>- izvedba je nova instalacija konvektorskega razvoda in razvoda klimatov kateri potekajo v stenah in stropovih.</t>
  </si>
  <si>
    <t>- demontaža obstoječih razdelilcov ter instalacije v tlaku za potrebe konvektorjev ni zajeta v ceni</t>
  </si>
  <si>
    <t>Dobava in montaža novih toplotnih črpalk na strehi objekta s podatki :</t>
  </si>
  <si>
    <t>- 4 kompresorji, 2 kroga</t>
  </si>
  <si>
    <t>- Qh=159,4 kW</t>
  </si>
  <si>
    <t>- Qg=174,4 kW</t>
  </si>
  <si>
    <t>- kontrola faz, zaščitna mreža, kartica Mod Bus, pretočno stikalo, protizmrzovalna zaščita, merilnik visokega in nizkega tlaka, protivibracijske podloge</t>
  </si>
  <si>
    <t>- zagon in nastavitev delovanja</t>
  </si>
  <si>
    <t>Dobava in montaža prirobnične obtočne črpalke stremi hitrostmi za obtok hladne vode 12°C , enojna izvedba, proizvod IMP PUMPS tip GHN 65-120F ali primerljivo, vključno s protiprirobnicami, pritrdilnim in tesnilnim materialom.</t>
  </si>
  <si>
    <t>Tehnični podatki: V=25,8m3/h, dp=5m, Pel=1,0kW, 400V / 3 / 50Hz:</t>
  </si>
  <si>
    <t xml:space="preserve">P60.081, P60.082 </t>
  </si>
  <si>
    <t xml:space="preserve">kpl </t>
  </si>
  <si>
    <t>Dobava in montaža kompenzatorja iz gume PN10 (blaženje vibracij iz črpalke ali agregata na cevovod) proizvod GTK, tip A ali primerljivo, vključno s protiprirobnicami pritrdilnim in tesnilnim materialom</t>
  </si>
  <si>
    <t xml:space="preserve">DN 80 </t>
  </si>
  <si>
    <t xml:space="preserve">kos </t>
  </si>
  <si>
    <t>Dobava in montaža jeklena posoda PN10, ležeče izvedbe, dimenzije DxL = 750x1800 mm, V=0,6m3, s prirobničnimi priključki: 2 x DN80, 1xDN100 , DN15</t>
  </si>
  <si>
    <t>(izpust) (odzračevanje, termometri) - skladno s shemo, vključno s potiprirobnicaml, varilnim, pritrdilnim in tesnilnim materialom;</t>
  </si>
  <si>
    <t>Dobava in montaža razdelilnika hladne ali ogrevne vode PN16 izdelan iz jeklene brezšivne cevi DN200 (219,1x5,9) po DlN2448, s prirobničnimi priključki 2 x DNBO, 1 x DN65, 1 x DN100, 1 x DN125 in navojnimi priključki 1xDN25, 1xDN15 - skladno s shemo, vključno z varilnim, pritrdilnim in tesnilnim materialom;</t>
  </si>
  <si>
    <t>Dobava in montaža zbiralnika hladne ali ogrevne vode PN16 izdelan iz jeklene brezšivne cevi DN200 (219,1x5,9) po DlN2448, s prirobničnimi priključki 1 x DN65, 2 x DN100, 1 x DN125 in navojnimi priključki 1xDN15 -</t>
  </si>
  <si>
    <t>skladno s shemo, vključno z varilnim, pritrdilnim in tesnilnim materialom; .</t>
  </si>
  <si>
    <t>Dobava in montaža zaprte ekspanzijske posode za kompenzacijo toplotnih raztezkov medija v sistemu hladne vode 7°C, DlN 4807 z volumnom 105 l izdelek VARlS ali primerljivo. tip VARZlL L-105/ 1.5/ 3.0 Pmax = 6 bar vključno s pritrdilnim in tesnilnim materialom. Dimenziie: DxH = 500x'665 mm.</t>
  </si>
  <si>
    <t>Dobava in montaža navojnega krogelnega ventila s ključem po DlN 4751 T2 proizvod REFLEX tip "MK Kappenkugelhahn" vključno s pritrdilnim in tesnilnim materialom ali primerljivo.</t>
  </si>
  <si>
    <t xml:space="preserve">DN 40 </t>
  </si>
  <si>
    <t xml:space="preserve">DN 50 </t>
  </si>
  <si>
    <t>Dobava in montaža varnostnega ventila po DIN 4751/2 s tlakom odpiranja 4,5bar, proizvod ARI ARMATUREN tip 903, vključno s pritrdilnim in tesnilnim materialom ali primerljivo;</t>
  </si>
  <si>
    <t>Dobava in montaža prirobničnega lovilnika nesnage PN16 proizvod ARI ARMATUREN tip BR050, komplet s protiprirobnicama, pritrdilnim in tesnilnim materialom ali primerljivo;</t>
  </si>
  <si>
    <t>kos</t>
  </si>
  <si>
    <t>izdelava in montaža odzračitvenega lončka V≥2L, izdelan iz cevi ø108x3,6mm po DlN2448, L=300mm, iz materiala St35. vključno z varilnim materialom:</t>
  </si>
  <si>
    <t>Dobava in montaža krogelnega navojnega ventila PN16 proizvod KOVINA ali primerljivo, komplet z nastavkom za polnjenje sistema ter tesnilnim materialom;</t>
  </si>
  <si>
    <t xml:space="preserve">DN 10 </t>
  </si>
  <si>
    <t>DN 15</t>
  </si>
  <si>
    <t>Dobava in montaža medprirobnične nepovratne lopute z vzmetjo PN10 proizvod IMP TOVARNA ARMATUR tip 530 ali primerljivo, tesnilo EPDM komplet s protiprirobnicama, pritrdilnim in tesnilnim materialom;</t>
  </si>
  <si>
    <t>Dobava in montaža prirobnične zaporne lopute PN16 z ročnim pogonom z ročico proizvod ARI tip ARI-ZESA ali primerljivo, komplet s protiprirobnicama, pritrdilnim in tesnilnim materialom</t>
  </si>
  <si>
    <t xml:space="preserve">DN 100 </t>
  </si>
  <si>
    <t>Dobava in montaža srednje težke jeklene šivne cevi, izdelane po DIN2440, iz materiala St35, vključno z varilnim materialom, ter varilnimi loki;</t>
  </si>
  <si>
    <t xml:space="preserve">DN10, ø 17,,2x2_35 </t>
  </si>
  <si>
    <t xml:space="preserve">m </t>
  </si>
  <si>
    <t xml:space="preserve">DN 15, ø 21,3x2,65 </t>
  </si>
  <si>
    <t xml:space="preserve">DN 50, ø 60,3 x 3,65 </t>
  </si>
  <si>
    <t>Dobava in montaža srednje težke jeklene brezšivne, cevi, izdelane po DIN2448, iz materiala St35, vključno z varilnim materialom ter varilnimi loki;</t>
  </si>
  <si>
    <t>DN65, ø 76,1x3,65</t>
  </si>
  <si>
    <t>DN 80 , ø 88,9 x 3,20</t>
  </si>
  <si>
    <t xml:space="preserve">DN 100, ø 114,3 x 3,60 </t>
  </si>
  <si>
    <t>Dobava in montaža cevnih podpor Izdelanih iz jeklenih profilov in predlzoliranih cevnih objemk za hladne medije (= debelina izolacije), vključno z montažo v zid ali na nosilno konstrukcijo, proizvod HlLTl ali primerljivo;</t>
  </si>
  <si>
    <t xml:space="preserve">ocenjeno </t>
  </si>
  <si>
    <t xml:space="preserve">kg </t>
  </si>
  <si>
    <t>Čiščenje jeklenih črnih cevi rje, dvakratni premaz celotnega novo instaliranega cevnega omrežja s temeljnim temperaturno odpornim antikorozijskim premazom ter dvakratni premaz z epoksi premazom;</t>
  </si>
  <si>
    <t xml:space="preserve">m2 </t>
  </si>
  <si>
    <t>Dobava in montaža električnih grelnih kablov z dodatno opremo za zaščito cevovoda proti zmrzovanju proizvod EGRO (za hladno vodo 7/120C, DN80, L=5m) ali primerljivo:</t>
  </si>
  <si>
    <t>- grelni kabel L=12m, ogrevanje 25W/m cevi = 300 W,</t>
  </si>
  <si>
    <t>- elektronski termostat ITR s kabelskim temperaturnim tipalom za območje od 0 do +50°C. (nastavljena temperatura vklopa t=3°C, vgradnja tipala na cev pod izolacijo),</t>
  </si>
  <si>
    <t>- vključno z elektro kabelskimi povezavami med termostatom in grelnim kablom ter tipalom L=10m .</t>
  </si>
  <si>
    <t>Elektro podatki: 300W, 230V:</t>
  </si>
  <si>
    <t>Izpiranje cevovodov s hladno sanitarno vodo v celotnem sistemu novo instaliranih razvodov;</t>
  </si>
  <si>
    <t>Tlačni preizkus trdnosti in tesnjenja cevovoda z hladno vodo, preizkusni tlak 1,5x delovni tlak, vključno s potrebnim materialom (čepi), ter izdelavo pisnega poročila o uspešno opravljenem tlačnem preizkusu</t>
  </si>
  <si>
    <t>Dobava in montaža toplotne izolacije cevi in cevnih lokov s parozaporno izolacijo iz ekspandirane gume s sledečimi lastnostmi: ne vsebuje CFC, µ≥7000, λ≤040W/mK, za temperature -45 do +85°C, vključno z lepilom, proizvod K-FLEX tip ST za cev ali primerljivo:</t>
  </si>
  <si>
    <t xml:space="preserve">DN 15, debelina 19 mm </t>
  </si>
  <si>
    <t>m</t>
  </si>
  <si>
    <t xml:space="preserve">DN 50, debelina 32 mm </t>
  </si>
  <si>
    <t xml:space="preserve">DN 80, debelina 32 mm </t>
  </si>
  <si>
    <t>DN 100, debelina 32 mm</t>
  </si>
  <si>
    <t>Dobava in montaža toplotne izolacije cevi in cevnih lokov s parozaporno izolacijo iz ekspandirane gume s sledečimi lastnostmi: ne vsebuje CFC, µ≥7000,  λ≤040W/mK, za temperature -45 do +85°C, oplaščeno z Al-0,6 mm pločevino, vključno z lepilom, proizvod K-FLEX tip ST za cev ali primerljivo:</t>
  </si>
  <si>
    <t xml:space="preserve">DN 80, debelina 25+25 mm </t>
  </si>
  <si>
    <t>Dobava in montaža potopnega temperaturnega tipala Pt100 klasa A, za merilno območje 0 do 50°C, L=100 mm, v tulki z navojnim priključkom 1/2" (DN15), el. podatki: 4-20mA, glava BUS, proizvod ELEKTRONIKA PAHOR tip CVBD 110 DI 0/50 ali primerljivo, komplet s pritrdilnim, tesnilnim materialom in umernim listom;</t>
  </si>
  <si>
    <t xml:space="preserve">TlC60.001, </t>
  </si>
  <si>
    <t>Dobava in montaža tekočinskega termometre. dolžina skale 150mm, kotni 90°, potopna dolžina 63mm, navojni priključek 1/2" (DN15), proizvod WlKA ali primerljivo, komplet s tesnilnim materialom: z območjem merjenja</t>
  </si>
  <si>
    <t xml:space="preserve">0 do +60°C </t>
  </si>
  <si>
    <t>Dobava in montaža manometra, ø 100, komplet s tropotno manometrsko pipico DN15 ter tesnilnim materialom; z območjem merjenja</t>
  </si>
  <si>
    <t xml:space="preserve">0 do 6 bar </t>
  </si>
  <si>
    <t>Dobava in montaža ozemljitvenih mostičkov na tesnjenih spojin jeklenih cevi z izolirano bakreno žico 6 mm2 rumeno zelene barve vključno z ušesom ali objemko;</t>
  </si>
  <si>
    <t>Označevanje cevovodov, smeri pretoka ter vrste medija</t>
  </si>
  <si>
    <t>PID Dokumentacija</t>
  </si>
  <si>
    <t>Pripravljalna in zaključna dela, transportni stroški</t>
  </si>
  <si>
    <t>SKUPAJ:</t>
  </si>
  <si>
    <t>EUR</t>
  </si>
  <si>
    <t>Razvodi do klimatov</t>
  </si>
  <si>
    <t>Dobava in montaža navojne obtočne črpalke PN10, enojna izvedba, proizvod IMP PUMPS tip GHN 32/80-180 ali primerljivo, vključno z navojnima holandcema, pritrdilnim in tesnilnim materialom. Tehnični podatki:</t>
  </si>
  <si>
    <t>V=8,61m3/h, dp=1m, Pel=210W, 1x230VI 50Hz;</t>
  </si>
  <si>
    <t xml:space="preserve">PK1.081 </t>
  </si>
  <si>
    <t>Dobava in montaža prirobnične obtočne črpalke PN6, enojna izvedba, proizvod IMP PUMPS tip GHNM 50/70 F ali primerljivo, vključno s protiprirobnicama, pritrdilnim in tesnilnim materialom. Tehnični podatki: V=10,5m3/h,</t>
  </si>
  <si>
    <t>dp=2,5m, Pel=380W, 1X230V/ 50Hz;</t>
  </si>
  <si>
    <t xml:space="preserve">PK2.081 </t>
  </si>
  <si>
    <t>Dobava in montaža prirobnične obtočne črpalke PNG, enojna izvedba, proizvod IMP PUMPS tip GHNM 40/70 F ali primerljivo, vključno s protiprirobnicama, pritrdilnim in tesnilnim materialom. Tehnični podatki: V=5,32m3/h,</t>
  </si>
  <si>
    <t>dp=2,0m, Pel=240W, 1x230V/ 50Hz;</t>
  </si>
  <si>
    <t xml:space="preserve">PK3.081 </t>
  </si>
  <si>
    <t>Dobava in montaža navojne obtočne črpalke PN10, enojna izvedba, proizvod lMP PUMPS tip GHN 25/70-180 ali primerljivo, vključno z navojnima holandcema, pritrdilnim in tesnilnim materialom. Tehnični podatki:</t>
  </si>
  <si>
    <t>V=1,9m3/h, dp=5m, Pel=140W, 1x230V / 50Hz;</t>
  </si>
  <si>
    <t xml:space="preserve">PK5.081 </t>
  </si>
  <si>
    <t>Dobava in montaža navojne obtočne črpalke PN10, proizvod IMP PUMPS tip GHN 20/60-130 ali primerljivo, vključno z navojnima holandcema, pritrdilnim in tesnilnim materialom. Tehnični podatki: V=0,4m3/h, dp=1,0m, Pel=90W, 1x230V/50Hz;</t>
  </si>
  <si>
    <t>PK4.081</t>
  </si>
  <si>
    <t>Montaža tropotnega regulacijskega ventila PN16, z navojni priključki, vključno z navojnimi holandci, pritrdilnim in tesnilnim materialom;</t>
  </si>
  <si>
    <t xml:space="preserve">DN 15, kvs=1,0m3/h </t>
  </si>
  <si>
    <t xml:space="preserve">DN 20, kvs=2,5m3/h </t>
  </si>
  <si>
    <t>DN 25, kvs=10m3lh</t>
  </si>
  <si>
    <t xml:space="preserve">kpi </t>
  </si>
  <si>
    <t xml:space="preserve">DN 32, kvs=10m3lh </t>
  </si>
  <si>
    <t xml:space="preserve">DN 40, kvs=16m3lh </t>
  </si>
  <si>
    <t>7.</t>
  </si>
  <si>
    <t>Dobava in montaža krogelnega navojnega ventila PN16, komplet s tesnilnim materialom;</t>
  </si>
  <si>
    <t xml:space="preserve">DN 20 </t>
  </si>
  <si>
    <t xml:space="preserve">DN 32 </t>
  </si>
  <si>
    <t>DN 40</t>
  </si>
  <si>
    <t>8.</t>
  </si>
  <si>
    <t>Dobava in montaža krogelnega navojnega ventila PN16, komplet z nastavkom za polnjenje sistema ter tesnilnim materialom;</t>
  </si>
  <si>
    <t xml:space="preserve">DN 15 </t>
  </si>
  <si>
    <t>9.</t>
  </si>
  <si>
    <t>Dobava in montaža prirobnične zaporne lopute PN16 z ročnim pogonom z ročico proizvod ARl tip ARl—ZESA ali primerljivo, komplet s protiprirobnicama, pritrdilnim in tesnilnim materialom:</t>
  </si>
  <si>
    <t xml:space="preserve">DN 65 </t>
  </si>
  <si>
    <t>10.</t>
  </si>
  <si>
    <t>Dobava in montaža navojnega lovilnika nesnage PN10, komplet s pritrdilnim in tesnilnim materialom;</t>
  </si>
  <si>
    <t>11.</t>
  </si>
  <si>
    <t>Dobava in montaža prirobničnega lovilnika nesnage  PN16 proizvod ARi ARMATUREN. tip BR050 ali primerljivo, komplet s protiprirobnicama, pritrdilnim in tesnilnim materialom;</t>
  </si>
  <si>
    <t>DN 80</t>
  </si>
  <si>
    <t>12.</t>
  </si>
  <si>
    <t>Dobava in montaža navojnega nepovratnega ventila z vzmetjo PN16, komplet s tesnilnim materialom</t>
  </si>
  <si>
    <t xml:space="preserve">DN 25 </t>
  </si>
  <si>
    <t>DN 32</t>
  </si>
  <si>
    <t>13.</t>
  </si>
  <si>
    <t>Dobava in montaža poševnosedežnega nastavitvenega dušilnega ventil, PN16, z navojnim priključkom, proizvod TA tip STAD, s priključkoma za diferenčni manometer, komplet z navojnim holandcem in tesnilnim materialom;</t>
  </si>
  <si>
    <t>DN 20</t>
  </si>
  <si>
    <t>14.</t>
  </si>
  <si>
    <t>Dobava in montaža poševnosedežnega nastavitvenega dušilnega ventil PN16 s prirobničnim priključkom izdelek TA tip STAF, s priključkoma za diferenčni manometer, komplet s protiprirobnlcama, prltrdilnim in tesnilnim materialom;</t>
  </si>
  <si>
    <t>15.</t>
  </si>
  <si>
    <t>Dobava in montaža srednje težke jeklene brezšivne cevi, izdelane po DlN2448, iz materiala St37, vključno z oblikovnimi kosi. varilnim in obešalnim materialom:</t>
  </si>
  <si>
    <t xml:space="preserve">DN 65, ø 76,1 x 2,90 </t>
  </si>
  <si>
    <t xml:space="preserve">DN 80, ø 88,9 x 3,20 </t>
  </si>
  <si>
    <t>16.</t>
  </si>
  <si>
    <t>Dobava in montaža toplotne izolacije cevi in cevnih lokov s parozaporno izolacijo iz ekspandirane gume s sledečimi lastnostmi: ne vsebuje CFC, µ≥3000, λ≤0,040W/mK, za temperature -45 do +116°C, vključno z lepilom. proizvod K-FLEX tip ST za cev:</t>
  </si>
  <si>
    <t xml:space="preserve">DN 65, debelina 32 mm </t>
  </si>
  <si>
    <t>17.</t>
  </si>
  <si>
    <t>Izdelava in montaža odzračitvenega lončka V≥2L, izdelan iz cevi f108x3,6mm po DlN2448, L=300mm, iz materiala St37, vključno z varilnim materialom;</t>
  </si>
  <si>
    <t>18.</t>
  </si>
  <si>
    <t>Dobava in montaža tekočinskega termometra, dolžina skale 100 mm, kotni 90",.potopna dolžina 40mm, navojni priključek 1/2" (DN15), proizvod INOL ali ekvivallent, komplet s tesnilnim materialom; z območjem merjenja</t>
  </si>
  <si>
    <t xml:space="preserve">0 do +100°C </t>
  </si>
  <si>
    <t>Dobava in montaža manometra ø 100, material MS, proizvod INOL ali primerljivo, komplet s tropotno manometrsko pipico DN15 ter tesnilnim materialom: z območjem merjenja</t>
  </si>
  <si>
    <t>20.</t>
  </si>
  <si>
    <t>Čiščenje jeklenih črnih cevi rje in dvakratni premaz celotnega novo instaliranega cevnega omrežja s temeljnim temperaturno odpornim antikorozijskim premazom;</t>
  </si>
  <si>
    <t>21.</t>
  </si>
  <si>
    <t>Dobava in montaža cevnih podpor izdelanih iz jeklenih proﬁlov in predizoliranih cevnih objemk za hladne medije (= debelina izolacije), vključno z montažo v zid ali na nosilno konstrukcijo, proizvod HlLTl ali primerljivo;</t>
  </si>
  <si>
    <t>22.</t>
  </si>
  <si>
    <t>23.</t>
  </si>
  <si>
    <t>Tlačni preizkus trdnosti in tesnenje cevovoda z hladno vodo, preizkusni tlak 1,5x delovni tlak, vključno s potrebnim materialom (čepi), ter izdelavo pisnega poročila o uspešno opravljenem tlačnem preizkusu;</t>
  </si>
  <si>
    <t>24.</t>
  </si>
  <si>
    <t>Dobava in montaža ozemljitvenih mostičkov na tesnjenih spojih jeklenih cevi z izolirano bakreno žico 6 mm2 rumeno zelene barve vključno z ušesom ali objemko;</t>
  </si>
  <si>
    <t>26.</t>
  </si>
  <si>
    <t>27.</t>
  </si>
  <si>
    <t>28.</t>
  </si>
  <si>
    <t>29.</t>
  </si>
  <si>
    <t>Dobava in montaža srednje težke jeklene brezšivne cevi, izdelane po DlN2448, iz materiala St37, vključno z, oblikovnimi kosi, varilnim In obešalnim materialom;</t>
  </si>
  <si>
    <t xml:space="preserve">DN65, ø 761x3,65 </t>
  </si>
  <si>
    <t xml:space="preserve">DN100, ø 114,,3x360 </t>
  </si>
  <si>
    <t xml:space="preserve">DN 125, ø 139,7 x 4,00 </t>
  </si>
  <si>
    <t>Dobava in montaža toplotne izolacije cevi in cevnih lokov s parozaporno izolacijo iz ekspandirane gume s sledečimi lastnostmi: ne vsebuje CFC, µ≥3000, λ≤0,040W/mK, za</t>
  </si>
  <si>
    <t xml:space="preserve">DN 100, debelina 32 mm </t>
  </si>
  <si>
    <t xml:space="preserve">DN 125, debelina 32 mm </t>
  </si>
  <si>
    <t>Dobava in montaža cevnih podpor izdelanih iz jeklenih profilov in predizoliranih cevnih objemk za hladne medije (=debelina izolacije), vključno z montažo v zid ali na nosilno konstrukcijo, proizvod HlLTl ali primerljivo;</t>
  </si>
  <si>
    <t xml:space="preserve"> ocenjeno </t>
  </si>
  <si>
    <t>kg</t>
  </si>
  <si>
    <t>Kpl</t>
  </si>
  <si>
    <t>Tlačni preizkus trdnosti in tesnenje cevovoda z hladno vodo, preizkusni tlak 1,5x delovni tlak, vključno s potrebnim materialom (čepi), ter izdelavo pisnega poročila o uspešno opravljenem tlačnem preizkusu:</t>
  </si>
  <si>
    <t>Regulacije celotnega sistema, meritve parametrov in preizkusni zagon z izdelavo poročila za posamezno fazo (regulacija, preizkusi, meritve):</t>
  </si>
  <si>
    <t>1.3.</t>
  </si>
  <si>
    <t xml:space="preserve">Demontaža obstoječega spuščenega stropa po objektu </t>
  </si>
  <si>
    <t>za oceno</t>
  </si>
  <si>
    <t>m2</t>
  </si>
  <si>
    <t>Izvedba novega spiščenega stropa komplet z obešali</t>
  </si>
  <si>
    <t>Kitanje, dletanje in barvanje stropa</t>
  </si>
  <si>
    <t>Izvedba odprtin v zidih zaradi zamenjevae instalacije</t>
  </si>
  <si>
    <t>m3</t>
  </si>
  <si>
    <t>Izvedba zapiranja odprtin z gips stenami polnjenimi  z volno</t>
  </si>
  <si>
    <t>Kitanje, dletanje in barvanje sten</t>
  </si>
  <si>
    <t>Odvoz materiala na deponijo z izdajo dokumentov</t>
  </si>
  <si>
    <t>Izvedba zaščite pred izvedbo gradbenih del</t>
  </si>
  <si>
    <t>SKUPAJ GRADBENA DELA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</si>
</sst>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2">
    <font>
      <sz val="11"/>
      <color theme="1"/>
      <name val="Calibri"/>
      <family val="2"/>
      <charset val="238"/>
      <scheme val="minor"/>
    </font>
    <font>
      <sz val="10"/>
      <name val="Arial CE"/>
      <family val="2"/>
      <charset val="238"/>
    </font>
    <font>
      <b/>
      <sz val="18"/>
      <name val="Bahamas"/>
    </font>
    <font>
      <sz val="12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u/>
      <sz val="12"/>
      <name val="Arial CE"/>
      <family val="2"/>
      <charset val="238"/>
    </font>
    <font>
      <sz val="12"/>
      <name val="Arial CE"/>
      <family val="2"/>
      <charset val="238"/>
    </font>
    <font>
      <b/>
      <sz val="12"/>
      <name val="Arial CE"/>
      <family val="2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1" fillId="0" borderId="0"/>
  </cellStyleXfs>
  <cellXfs count="58">
    <xf numFmtId="0" fontId="0" fillId="0" borderId="0" xfId="0"/>
    <xf numFmtId="164" fontId="0" fillId="0" borderId="0" xfId="0" applyNumberFormat="1"/>
    <xf numFmtId="0" fontId="3" fillId="0" borderId="0" xfId="0" applyFont="1"/>
    <xf numFmtId="164" fontId="3" fillId="0" borderId="0" xfId="0" applyNumberFormat="1" applyFont="1"/>
    <xf numFmtId="0" fontId="4" fillId="2" borderId="1" xfId="0" applyFont="1" applyFill="1" applyBorder="1"/>
    <xf numFmtId="164" fontId="4" fillId="2" borderId="1" xfId="0" applyNumberFormat="1" applyFont="1" applyFill="1" applyBorder="1"/>
    <xf numFmtId="0" fontId="5" fillId="0" borderId="0" xfId="0" applyFont="1"/>
    <xf numFmtId="0" fontId="6" fillId="0" borderId="0" xfId="0" quotePrefix="1" applyFont="1"/>
    <xf numFmtId="0" fontId="6" fillId="4" borderId="0" xfId="0" quotePrefix="1" applyFont="1" applyFill="1"/>
    <xf numFmtId="0" fontId="7" fillId="0" borderId="0" xfId="0" quotePrefix="1" applyFont="1"/>
    <xf numFmtId="49" fontId="8" fillId="0" borderId="0" xfId="0" applyNumberFormat="1" applyFont="1" applyAlignment="1">
      <alignment horizontal="left" vertical="top" wrapText="1"/>
    </xf>
    <xf numFmtId="0" fontId="8" fillId="0" borderId="0" xfId="0" applyFont="1" applyAlignment="1">
      <alignment vertical="top" wrapText="1"/>
    </xf>
    <xf numFmtId="0" fontId="8" fillId="0" borderId="0" xfId="0" applyFont="1" applyAlignment="1">
      <alignment horizontal="center"/>
    </xf>
    <xf numFmtId="0" fontId="8" fillId="0" borderId="0" xfId="0" quotePrefix="1" applyFont="1" applyAlignment="1">
      <alignment vertical="top" wrapText="1"/>
    </xf>
    <xf numFmtId="0" fontId="9" fillId="0" borderId="0" xfId="0" applyFont="1" applyAlignment="1">
      <alignment horizontal="left" vertical="top" wrapText="1"/>
    </xf>
    <xf numFmtId="0" fontId="9" fillId="0" borderId="0" xfId="0" applyFont="1" applyAlignment="1">
      <alignment vertical="top" wrapText="1"/>
    </xf>
    <xf numFmtId="3" fontId="8" fillId="0" borderId="0" xfId="0" applyNumberFormat="1" applyFont="1" applyAlignment="1">
      <alignment horizontal="center" wrapText="1"/>
    </xf>
    <xf numFmtId="4" fontId="8" fillId="0" borderId="0" xfId="0" applyNumberFormat="1" applyFont="1" applyAlignment="1">
      <alignment wrapText="1"/>
    </xf>
    <xf numFmtId="0" fontId="8" fillId="0" borderId="0" xfId="0" applyFont="1" applyProtection="1">
      <protection locked="0"/>
    </xf>
    <xf numFmtId="0" fontId="8" fillId="0" borderId="0" xfId="0" applyFont="1" applyAlignment="1">
      <alignment horizontal="left" vertical="top" wrapText="1"/>
    </xf>
    <xf numFmtId="14" fontId="9" fillId="0" borderId="0" xfId="0" applyNumberFormat="1" applyFont="1" applyAlignment="1">
      <alignment horizontal="left" vertical="top" wrapText="1"/>
    </xf>
    <xf numFmtId="3" fontId="9" fillId="0" borderId="0" xfId="0" applyNumberFormat="1" applyFont="1" applyAlignment="1">
      <alignment horizontal="center" wrapText="1"/>
    </xf>
    <xf numFmtId="4" fontId="9" fillId="0" borderId="0" xfId="0" applyNumberFormat="1" applyFont="1" applyAlignment="1">
      <alignment wrapText="1"/>
    </xf>
    <xf numFmtId="0" fontId="9" fillId="0" borderId="0" xfId="0" applyFont="1" applyProtection="1">
      <protection locked="0"/>
    </xf>
    <xf numFmtId="4" fontId="8" fillId="0" borderId="0" xfId="0" applyNumberFormat="1" applyFont="1" applyAlignment="1">
      <alignment horizontal="right"/>
    </xf>
    <xf numFmtId="9" fontId="8" fillId="0" borderId="0" xfId="0" applyNumberFormat="1" applyFont="1" applyAlignment="1">
      <alignment horizontal="center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vertical="top" wrapText="1"/>
    </xf>
    <xf numFmtId="3" fontId="9" fillId="0" borderId="1" xfId="0" applyNumberFormat="1" applyFont="1" applyBorder="1" applyAlignment="1">
      <alignment horizontal="center" wrapText="1"/>
    </xf>
    <xf numFmtId="4" fontId="9" fillId="0" borderId="1" xfId="0" applyNumberFormat="1" applyFont="1" applyBorder="1" applyAlignment="1">
      <alignment wrapText="1"/>
    </xf>
    <xf numFmtId="4" fontId="9" fillId="0" borderId="1" xfId="0" applyNumberFormat="1" applyFont="1" applyBorder="1" applyAlignment="1">
      <alignment horizontal="right"/>
    </xf>
    <xf numFmtId="4" fontId="8" fillId="0" borderId="0" xfId="0" applyNumberFormat="1" applyFont="1" applyProtection="1">
      <protection locked="0"/>
    </xf>
    <xf numFmtId="0" fontId="8" fillId="0" borderId="0" xfId="0" applyFont="1" applyAlignment="1" applyProtection="1">
      <alignment vertical="top"/>
      <protection locked="0"/>
    </xf>
    <xf numFmtId="49" fontId="8" fillId="0" borderId="0" xfId="0" applyNumberFormat="1" applyFont="1" applyAlignment="1" applyProtection="1">
      <alignment vertical="top" wrapText="1"/>
      <protection locked="0"/>
    </xf>
    <xf numFmtId="3" fontId="8" fillId="0" borderId="0" xfId="0" applyNumberFormat="1" applyFont="1" applyAlignment="1" applyProtection="1">
      <alignment horizontal="center"/>
      <protection locked="0"/>
    </xf>
    <xf numFmtId="0" fontId="10" fillId="3" borderId="0" xfId="0" applyFont="1" applyFill="1" applyAlignment="1">
      <alignment horizontal="left" vertical="top" wrapText="1"/>
    </xf>
    <xf numFmtId="0" fontId="11" fillId="3" borderId="0" xfId="0" applyFont="1" applyFill="1" applyAlignment="1">
      <alignment vertical="top" wrapText="1"/>
    </xf>
    <xf numFmtId="0" fontId="10" fillId="3" borderId="0" xfId="0" applyFont="1" applyFill="1"/>
    <xf numFmtId="4" fontId="10" fillId="3" borderId="0" xfId="0" applyNumberFormat="1" applyFont="1" applyFill="1"/>
    <xf numFmtId="0" fontId="10" fillId="0" borderId="0" xfId="0" applyFont="1"/>
    <xf numFmtId="4" fontId="10" fillId="0" borderId="0" xfId="0" applyNumberFormat="1" applyFont="1"/>
    <xf numFmtId="0" fontId="10" fillId="0" borderId="0" xfId="0" applyFont="1" applyAlignment="1">
      <alignment horizontal="left" vertical="top" wrapText="1"/>
    </xf>
    <xf numFmtId="0" fontId="10" fillId="0" borderId="0" xfId="0" applyFont="1" applyAlignment="1">
      <alignment vertical="top" wrapText="1"/>
    </xf>
    <xf numFmtId="0" fontId="11" fillId="2" borderId="1" xfId="0" applyFont="1" applyFill="1" applyBorder="1" applyAlignment="1">
      <alignment horizontal="left" vertical="top" wrapText="1"/>
    </xf>
    <xf numFmtId="0" fontId="11" fillId="2" borderId="1" xfId="0" applyFont="1" applyFill="1" applyBorder="1" applyAlignment="1">
      <alignment vertical="top" wrapText="1"/>
    </xf>
    <xf numFmtId="0" fontId="11" fillId="2" borderId="1" xfId="0" applyFont="1" applyFill="1" applyBorder="1"/>
    <xf numFmtId="4" fontId="11" fillId="2" borderId="1" xfId="0" applyNumberFormat="1" applyFont="1" applyFill="1" applyBorder="1"/>
    <xf numFmtId="0" fontId="11" fillId="0" borderId="0" xfId="0" applyFont="1" applyAlignment="1">
      <alignment vertical="top" wrapText="1"/>
    </xf>
    <xf numFmtId="0" fontId="10" fillId="3" borderId="0" xfId="0" applyFont="1" applyFill="1" applyAlignment="1">
      <alignment vertical="top" wrapText="1"/>
    </xf>
    <xf numFmtId="9" fontId="8" fillId="0" borderId="0" xfId="0" applyNumberFormat="1" applyFont="1" applyAlignment="1">
      <alignment horizontal="left"/>
    </xf>
    <xf numFmtId="0" fontId="8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right"/>
    </xf>
    <xf numFmtId="0" fontId="10" fillId="3" borderId="0" xfId="0" applyFont="1" applyFill="1" applyAlignment="1">
      <alignment horizontal="left"/>
    </xf>
    <xf numFmtId="0" fontId="10" fillId="3" borderId="0" xfId="0" applyFont="1" applyFill="1" applyAlignment="1">
      <alignment horizontal="right"/>
    </xf>
    <xf numFmtId="0" fontId="11" fillId="2" borderId="1" xfId="0" applyFont="1" applyFill="1" applyBorder="1" applyAlignment="1">
      <alignment horizontal="left"/>
    </xf>
    <xf numFmtId="0" fontId="11" fillId="2" borderId="1" xfId="0" applyFont="1" applyFill="1" applyBorder="1" applyAlignment="1">
      <alignment horizontal="right"/>
    </xf>
    <xf numFmtId="0" fontId="2" fillId="0" borderId="0" xfId="1" applyFont="1" applyAlignment="1">
      <alignment horizontal="center"/>
    </xf>
  </cellXfs>
  <cellStyles count="2">
    <cellStyle name="Navadno" xfId="0" builtinId="0"/>
    <cellStyle name="Navadno_BS Pivka_Petrol_Strojne - predlog cen_ANALIZA" xfId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Dejan Paliska" id="{3C51CAC5-5F06-4B63-8859-2F02AC1ADA49}" userId="S::dejan.paliska@upr.si::63bc7805-562d-41d7-aca0-e8ff250e8f21" providerId="AD"/>
</personList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F28" dT="2022-05-06T09:06:53.39" personId="{3C51CAC5-5F06-4B63-8859-2F02AC1ADA49}" id="{C0944338-2798-41F9-A0F7-10C7A8D8AE29}">
    <text xml:space="preserve">Artikli brez cen (predhodno rumeno označeni) so bili izločeni pri racionalizaciji  investicije. 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8"/>
  <sheetViews>
    <sheetView tabSelected="1" view="pageBreakPreview" zoomScaleNormal="100" zoomScaleSheetLayoutView="100" workbookViewId="0"/>
  </sheetViews>
  <sheetFormatPr defaultRowHeight="15"/>
  <cols>
    <col min="1" max="1" width="5.7109375" customWidth="1"/>
    <col min="2" max="2" width="50.7109375" customWidth="1"/>
    <col min="3" max="3" width="8.7109375" customWidth="1"/>
    <col min="4" max="4" width="15.7109375" style="1" customWidth="1"/>
  </cols>
  <sheetData>
    <row r="1" spans="1:4" s="2" customFormat="1">
      <c r="D1" s="3"/>
    </row>
    <row r="2" spans="1:4" s="2" customFormat="1">
      <c r="D2" s="3"/>
    </row>
    <row r="3" spans="1:4" s="2" customFormat="1">
      <c r="D3" s="3"/>
    </row>
    <row r="4" spans="1:4" s="2" customFormat="1">
      <c r="D4" s="3"/>
    </row>
    <row r="5" spans="1:4" ht="23.25">
      <c r="A5" s="57" t="s">
        <v>0</v>
      </c>
      <c r="B5" s="57"/>
      <c r="C5" s="57"/>
      <c r="D5" s="57"/>
    </row>
    <row r="6" spans="1:4" s="2" customFormat="1">
      <c r="D6" s="3"/>
    </row>
    <row r="7" spans="1:4" s="2" customFormat="1">
      <c r="D7" s="3"/>
    </row>
    <row r="8" spans="1:4" s="2" customFormat="1">
      <c r="D8" s="3"/>
    </row>
    <row r="9" spans="1:4" s="2" customFormat="1">
      <c r="B9" s="2" t="s">
        <v>1</v>
      </c>
      <c r="D9" s="3">
        <f>'Demontažna dela'!F20</f>
        <v>0</v>
      </c>
    </row>
    <row r="10" spans="1:4" s="2" customFormat="1">
      <c r="D10" s="3"/>
    </row>
    <row r="11" spans="1:4" s="2" customFormat="1">
      <c r="B11" s="2" t="s">
        <v>2</v>
      </c>
      <c r="D11" s="3">
        <f>'Toplotna črpalka'!F119</f>
        <v>0</v>
      </c>
    </row>
    <row r="12" spans="1:4" s="2" customFormat="1">
      <c r="D12" s="3"/>
    </row>
    <row r="13" spans="1:4" s="2" customFormat="1">
      <c r="B13" s="2" t="s">
        <v>3</v>
      </c>
      <c r="D13" s="3">
        <f>'Razvodi do klimatov'!F115</f>
        <v>0</v>
      </c>
    </row>
    <row r="14" spans="1:4" s="2" customFormat="1">
      <c r="D14" s="3"/>
    </row>
    <row r="15" spans="1:4" s="2" customFormat="1">
      <c r="B15" s="2" t="s">
        <v>4</v>
      </c>
      <c r="D15" s="3">
        <f>Konvektorji!F40</f>
        <v>0</v>
      </c>
    </row>
    <row r="16" spans="1:4" s="2" customFormat="1">
      <c r="D16" s="3"/>
    </row>
    <row r="17" spans="1:4" s="2" customFormat="1">
      <c r="B17" s="2" t="s">
        <v>5</v>
      </c>
      <c r="D17" s="3">
        <f>'Gradbena dela'!F28</f>
        <v>0</v>
      </c>
    </row>
    <row r="18" spans="1:4" s="2" customFormat="1">
      <c r="D18" s="3"/>
    </row>
    <row r="19" spans="1:4" s="2" customFormat="1" ht="16.5" thickBot="1">
      <c r="A19" s="4"/>
      <c r="B19" s="4" t="s">
        <v>6</v>
      </c>
      <c r="C19" s="4"/>
      <c r="D19" s="5">
        <f>SUM(D9:D17)</f>
        <v>0</v>
      </c>
    </row>
    <row r="20" spans="1:4" s="2" customFormat="1" ht="15.75" thickTop="1">
      <c r="D20" s="3"/>
    </row>
    <row r="21" spans="1:4" s="2" customFormat="1">
      <c r="D21" s="3"/>
    </row>
    <row r="22" spans="1:4" s="2" customFormat="1">
      <c r="D22" s="3"/>
    </row>
    <row r="23" spans="1:4" s="2" customFormat="1" ht="15.75">
      <c r="B23" s="6" t="s">
        <v>7</v>
      </c>
      <c r="D23" s="3"/>
    </row>
    <row r="24" spans="1:4" s="2" customFormat="1" ht="15.75">
      <c r="B24" s="6"/>
      <c r="D24" s="3"/>
    </row>
    <row r="25" spans="1:4" s="2" customFormat="1">
      <c r="B25" s="7"/>
      <c r="D25" s="3"/>
    </row>
    <row r="26" spans="1:4" ht="15.75">
      <c r="B26" s="8"/>
    </row>
    <row r="27" spans="1:4" ht="15.75">
      <c r="B27" s="7"/>
    </row>
    <row r="28" spans="1:4" ht="15.75">
      <c r="B28" s="9" t="s">
        <v>8</v>
      </c>
    </row>
  </sheetData>
  <mergeCells count="1">
    <mergeCell ref="A5:D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showZeros="0" view="pageBreakPreview" zoomScaleNormal="100" zoomScaleSheetLayoutView="100" workbookViewId="0"/>
  </sheetViews>
  <sheetFormatPr defaultRowHeight="12.75"/>
  <cols>
    <col min="1" max="1" width="7.28515625" style="32" customWidth="1"/>
    <col min="2" max="2" width="51.140625" style="33" customWidth="1"/>
    <col min="3" max="3" width="7.28515625" style="34" customWidth="1"/>
    <col min="4" max="4" width="6.85546875" style="34" customWidth="1"/>
    <col min="5" max="5" width="10" style="31" customWidth="1"/>
    <col min="6" max="6" width="11.42578125" style="31" customWidth="1"/>
    <col min="7" max="256" width="9.140625" style="18"/>
    <col min="257" max="257" width="7.28515625" style="18" customWidth="1"/>
    <col min="258" max="258" width="51.140625" style="18" customWidth="1"/>
    <col min="259" max="259" width="7.28515625" style="18" customWidth="1"/>
    <col min="260" max="260" width="6.85546875" style="18" customWidth="1"/>
    <col min="261" max="261" width="10" style="18" customWidth="1"/>
    <col min="262" max="262" width="13.85546875" style="18" customWidth="1"/>
    <col min="263" max="512" width="9.140625" style="18"/>
    <col min="513" max="513" width="7.28515625" style="18" customWidth="1"/>
    <col min="514" max="514" width="51.140625" style="18" customWidth="1"/>
    <col min="515" max="515" width="7.28515625" style="18" customWidth="1"/>
    <col min="516" max="516" width="6.85546875" style="18" customWidth="1"/>
    <col min="517" max="517" width="10" style="18" customWidth="1"/>
    <col min="518" max="518" width="13.85546875" style="18" customWidth="1"/>
    <col min="519" max="768" width="9.140625" style="18"/>
    <col min="769" max="769" width="7.28515625" style="18" customWidth="1"/>
    <col min="770" max="770" width="51.140625" style="18" customWidth="1"/>
    <col min="771" max="771" width="7.28515625" style="18" customWidth="1"/>
    <col min="772" max="772" width="6.85546875" style="18" customWidth="1"/>
    <col min="773" max="773" width="10" style="18" customWidth="1"/>
    <col min="774" max="774" width="13.85546875" style="18" customWidth="1"/>
    <col min="775" max="1024" width="9.140625" style="18"/>
    <col min="1025" max="1025" width="7.28515625" style="18" customWidth="1"/>
    <col min="1026" max="1026" width="51.140625" style="18" customWidth="1"/>
    <col min="1027" max="1027" width="7.28515625" style="18" customWidth="1"/>
    <col min="1028" max="1028" width="6.85546875" style="18" customWidth="1"/>
    <col min="1029" max="1029" width="10" style="18" customWidth="1"/>
    <col min="1030" max="1030" width="13.85546875" style="18" customWidth="1"/>
    <col min="1031" max="1280" width="9.140625" style="18"/>
    <col min="1281" max="1281" width="7.28515625" style="18" customWidth="1"/>
    <col min="1282" max="1282" width="51.140625" style="18" customWidth="1"/>
    <col min="1283" max="1283" width="7.28515625" style="18" customWidth="1"/>
    <col min="1284" max="1284" width="6.85546875" style="18" customWidth="1"/>
    <col min="1285" max="1285" width="10" style="18" customWidth="1"/>
    <col min="1286" max="1286" width="13.85546875" style="18" customWidth="1"/>
    <col min="1287" max="1536" width="9.140625" style="18"/>
    <col min="1537" max="1537" width="7.28515625" style="18" customWidth="1"/>
    <col min="1538" max="1538" width="51.140625" style="18" customWidth="1"/>
    <col min="1539" max="1539" width="7.28515625" style="18" customWidth="1"/>
    <col min="1540" max="1540" width="6.85546875" style="18" customWidth="1"/>
    <col min="1541" max="1541" width="10" style="18" customWidth="1"/>
    <col min="1542" max="1542" width="13.85546875" style="18" customWidth="1"/>
    <col min="1543" max="1792" width="9.140625" style="18"/>
    <col min="1793" max="1793" width="7.28515625" style="18" customWidth="1"/>
    <col min="1794" max="1794" width="51.140625" style="18" customWidth="1"/>
    <col min="1795" max="1795" width="7.28515625" style="18" customWidth="1"/>
    <col min="1796" max="1796" width="6.85546875" style="18" customWidth="1"/>
    <col min="1797" max="1797" width="10" style="18" customWidth="1"/>
    <col min="1798" max="1798" width="13.85546875" style="18" customWidth="1"/>
    <col min="1799" max="2048" width="9.140625" style="18"/>
    <col min="2049" max="2049" width="7.28515625" style="18" customWidth="1"/>
    <col min="2050" max="2050" width="51.140625" style="18" customWidth="1"/>
    <col min="2051" max="2051" width="7.28515625" style="18" customWidth="1"/>
    <col min="2052" max="2052" width="6.85546875" style="18" customWidth="1"/>
    <col min="2053" max="2053" width="10" style="18" customWidth="1"/>
    <col min="2054" max="2054" width="13.85546875" style="18" customWidth="1"/>
    <col min="2055" max="2304" width="9.140625" style="18"/>
    <col min="2305" max="2305" width="7.28515625" style="18" customWidth="1"/>
    <col min="2306" max="2306" width="51.140625" style="18" customWidth="1"/>
    <col min="2307" max="2307" width="7.28515625" style="18" customWidth="1"/>
    <col min="2308" max="2308" width="6.85546875" style="18" customWidth="1"/>
    <col min="2309" max="2309" width="10" style="18" customWidth="1"/>
    <col min="2310" max="2310" width="13.85546875" style="18" customWidth="1"/>
    <col min="2311" max="2560" width="9.140625" style="18"/>
    <col min="2561" max="2561" width="7.28515625" style="18" customWidth="1"/>
    <col min="2562" max="2562" width="51.140625" style="18" customWidth="1"/>
    <col min="2563" max="2563" width="7.28515625" style="18" customWidth="1"/>
    <col min="2564" max="2564" width="6.85546875" style="18" customWidth="1"/>
    <col min="2565" max="2565" width="10" style="18" customWidth="1"/>
    <col min="2566" max="2566" width="13.85546875" style="18" customWidth="1"/>
    <col min="2567" max="2816" width="9.140625" style="18"/>
    <col min="2817" max="2817" width="7.28515625" style="18" customWidth="1"/>
    <col min="2818" max="2818" width="51.140625" style="18" customWidth="1"/>
    <col min="2819" max="2819" width="7.28515625" style="18" customWidth="1"/>
    <col min="2820" max="2820" width="6.85546875" style="18" customWidth="1"/>
    <col min="2821" max="2821" width="10" style="18" customWidth="1"/>
    <col min="2822" max="2822" width="13.85546875" style="18" customWidth="1"/>
    <col min="2823" max="3072" width="9.140625" style="18"/>
    <col min="3073" max="3073" width="7.28515625" style="18" customWidth="1"/>
    <col min="3074" max="3074" width="51.140625" style="18" customWidth="1"/>
    <col min="3075" max="3075" width="7.28515625" style="18" customWidth="1"/>
    <col min="3076" max="3076" width="6.85546875" style="18" customWidth="1"/>
    <col min="3077" max="3077" width="10" style="18" customWidth="1"/>
    <col min="3078" max="3078" width="13.85546875" style="18" customWidth="1"/>
    <col min="3079" max="3328" width="9.140625" style="18"/>
    <col min="3329" max="3329" width="7.28515625" style="18" customWidth="1"/>
    <col min="3330" max="3330" width="51.140625" style="18" customWidth="1"/>
    <col min="3331" max="3331" width="7.28515625" style="18" customWidth="1"/>
    <col min="3332" max="3332" width="6.85546875" style="18" customWidth="1"/>
    <col min="3333" max="3333" width="10" style="18" customWidth="1"/>
    <col min="3334" max="3334" width="13.85546875" style="18" customWidth="1"/>
    <col min="3335" max="3584" width="9.140625" style="18"/>
    <col min="3585" max="3585" width="7.28515625" style="18" customWidth="1"/>
    <col min="3586" max="3586" width="51.140625" style="18" customWidth="1"/>
    <col min="3587" max="3587" width="7.28515625" style="18" customWidth="1"/>
    <col min="3588" max="3588" width="6.85546875" style="18" customWidth="1"/>
    <col min="3589" max="3589" width="10" style="18" customWidth="1"/>
    <col min="3590" max="3590" width="13.85546875" style="18" customWidth="1"/>
    <col min="3591" max="3840" width="9.140625" style="18"/>
    <col min="3841" max="3841" width="7.28515625" style="18" customWidth="1"/>
    <col min="3842" max="3842" width="51.140625" style="18" customWidth="1"/>
    <col min="3843" max="3843" width="7.28515625" style="18" customWidth="1"/>
    <col min="3844" max="3844" width="6.85546875" style="18" customWidth="1"/>
    <col min="3845" max="3845" width="10" style="18" customWidth="1"/>
    <col min="3846" max="3846" width="13.85546875" style="18" customWidth="1"/>
    <col min="3847" max="4096" width="9.140625" style="18"/>
    <col min="4097" max="4097" width="7.28515625" style="18" customWidth="1"/>
    <col min="4098" max="4098" width="51.140625" style="18" customWidth="1"/>
    <col min="4099" max="4099" width="7.28515625" style="18" customWidth="1"/>
    <col min="4100" max="4100" width="6.85546875" style="18" customWidth="1"/>
    <col min="4101" max="4101" width="10" style="18" customWidth="1"/>
    <col min="4102" max="4102" width="13.85546875" style="18" customWidth="1"/>
    <col min="4103" max="4352" width="9.140625" style="18"/>
    <col min="4353" max="4353" width="7.28515625" style="18" customWidth="1"/>
    <col min="4354" max="4354" width="51.140625" style="18" customWidth="1"/>
    <col min="4355" max="4355" width="7.28515625" style="18" customWidth="1"/>
    <col min="4356" max="4356" width="6.85546875" style="18" customWidth="1"/>
    <col min="4357" max="4357" width="10" style="18" customWidth="1"/>
    <col min="4358" max="4358" width="13.85546875" style="18" customWidth="1"/>
    <col min="4359" max="4608" width="9.140625" style="18"/>
    <col min="4609" max="4609" width="7.28515625" style="18" customWidth="1"/>
    <col min="4610" max="4610" width="51.140625" style="18" customWidth="1"/>
    <col min="4611" max="4611" width="7.28515625" style="18" customWidth="1"/>
    <col min="4612" max="4612" width="6.85546875" style="18" customWidth="1"/>
    <col min="4613" max="4613" width="10" style="18" customWidth="1"/>
    <col min="4614" max="4614" width="13.85546875" style="18" customWidth="1"/>
    <col min="4615" max="4864" width="9.140625" style="18"/>
    <col min="4865" max="4865" width="7.28515625" style="18" customWidth="1"/>
    <col min="4866" max="4866" width="51.140625" style="18" customWidth="1"/>
    <col min="4867" max="4867" width="7.28515625" style="18" customWidth="1"/>
    <col min="4868" max="4868" width="6.85546875" style="18" customWidth="1"/>
    <col min="4869" max="4869" width="10" style="18" customWidth="1"/>
    <col min="4870" max="4870" width="13.85546875" style="18" customWidth="1"/>
    <col min="4871" max="5120" width="9.140625" style="18"/>
    <col min="5121" max="5121" width="7.28515625" style="18" customWidth="1"/>
    <col min="5122" max="5122" width="51.140625" style="18" customWidth="1"/>
    <col min="5123" max="5123" width="7.28515625" style="18" customWidth="1"/>
    <col min="5124" max="5124" width="6.85546875" style="18" customWidth="1"/>
    <col min="5125" max="5125" width="10" style="18" customWidth="1"/>
    <col min="5126" max="5126" width="13.85546875" style="18" customWidth="1"/>
    <col min="5127" max="5376" width="9.140625" style="18"/>
    <col min="5377" max="5377" width="7.28515625" style="18" customWidth="1"/>
    <col min="5378" max="5378" width="51.140625" style="18" customWidth="1"/>
    <col min="5379" max="5379" width="7.28515625" style="18" customWidth="1"/>
    <col min="5380" max="5380" width="6.85546875" style="18" customWidth="1"/>
    <col min="5381" max="5381" width="10" style="18" customWidth="1"/>
    <col min="5382" max="5382" width="13.85546875" style="18" customWidth="1"/>
    <col min="5383" max="5632" width="9.140625" style="18"/>
    <col min="5633" max="5633" width="7.28515625" style="18" customWidth="1"/>
    <col min="5634" max="5634" width="51.140625" style="18" customWidth="1"/>
    <col min="5635" max="5635" width="7.28515625" style="18" customWidth="1"/>
    <col min="5636" max="5636" width="6.85546875" style="18" customWidth="1"/>
    <col min="5637" max="5637" width="10" style="18" customWidth="1"/>
    <col min="5638" max="5638" width="13.85546875" style="18" customWidth="1"/>
    <col min="5639" max="5888" width="9.140625" style="18"/>
    <col min="5889" max="5889" width="7.28515625" style="18" customWidth="1"/>
    <col min="5890" max="5890" width="51.140625" style="18" customWidth="1"/>
    <col min="5891" max="5891" width="7.28515625" style="18" customWidth="1"/>
    <col min="5892" max="5892" width="6.85546875" style="18" customWidth="1"/>
    <col min="5893" max="5893" width="10" style="18" customWidth="1"/>
    <col min="5894" max="5894" width="13.85546875" style="18" customWidth="1"/>
    <col min="5895" max="6144" width="9.140625" style="18"/>
    <col min="6145" max="6145" width="7.28515625" style="18" customWidth="1"/>
    <col min="6146" max="6146" width="51.140625" style="18" customWidth="1"/>
    <col min="6147" max="6147" width="7.28515625" style="18" customWidth="1"/>
    <col min="6148" max="6148" width="6.85546875" style="18" customWidth="1"/>
    <col min="6149" max="6149" width="10" style="18" customWidth="1"/>
    <col min="6150" max="6150" width="13.85546875" style="18" customWidth="1"/>
    <col min="6151" max="6400" width="9.140625" style="18"/>
    <col min="6401" max="6401" width="7.28515625" style="18" customWidth="1"/>
    <col min="6402" max="6402" width="51.140625" style="18" customWidth="1"/>
    <col min="6403" max="6403" width="7.28515625" style="18" customWidth="1"/>
    <col min="6404" max="6404" width="6.85546875" style="18" customWidth="1"/>
    <col min="6405" max="6405" width="10" style="18" customWidth="1"/>
    <col min="6406" max="6406" width="13.85546875" style="18" customWidth="1"/>
    <col min="6407" max="6656" width="9.140625" style="18"/>
    <col min="6657" max="6657" width="7.28515625" style="18" customWidth="1"/>
    <col min="6658" max="6658" width="51.140625" style="18" customWidth="1"/>
    <col min="6659" max="6659" width="7.28515625" style="18" customWidth="1"/>
    <col min="6660" max="6660" width="6.85546875" style="18" customWidth="1"/>
    <col min="6661" max="6661" width="10" style="18" customWidth="1"/>
    <col min="6662" max="6662" width="13.85546875" style="18" customWidth="1"/>
    <col min="6663" max="6912" width="9.140625" style="18"/>
    <col min="6913" max="6913" width="7.28515625" style="18" customWidth="1"/>
    <col min="6914" max="6914" width="51.140625" style="18" customWidth="1"/>
    <col min="6915" max="6915" width="7.28515625" style="18" customWidth="1"/>
    <col min="6916" max="6916" width="6.85546875" style="18" customWidth="1"/>
    <col min="6917" max="6917" width="10" style="18" customWidth="1"/>
    <col min="6918" max="6918" width="13.85546875" style="18" customWidth="1"/>
    <col min="6919" max="7168" width="9.140625" style="18"/>
    <col min="7169" max="7169" width="7.28515625" style="18" customWidth="1"/>
    <col min="7170" max="7170" width="51.140625" style="18" customWidth="1"/>
    <col min="7171" max="7171" width="7.28515625" style="18" customWidth="1"/>
    <col min="7172" max="7172" width="6.85546875" style="18" customWidth="1"/>
    <col min="7173" max="7173" width="10" style="18" customWidth="1"/>
    <col min="7174" max="7174" width="13.85546875" style="18" customWidth="1"/>
    <col min="7175" max="7424" width="9.140625" style="18"/>
    <col min="7425" max="7425" width="7.28515625" style="18" customWidth="1"/>
    <col min="7426" max="7426" width="51.140625" style="18" customWidth="1"/>
    <col min="7427" max="7427" width="7.28515625" style="18" customWidth="1"/>
    <col min="7428" max="7428" width="6.85546875" style="18" customWidth="1"/>
    <col min="7429" max="7429" width="10" style="18" customWidth="1"/>
    <col min="7430" max="7430" width="13.85546875" style="18" customWidth="1"/>
    <col min="7431" max="7680" width="9.140625" style="18"/>
    <col min="7681" max="7681" width="7.28515625" style="18" customWidth="1"/>
    <col min="7682" max="7682" width="51.140625" style="18" customWidth="1"/>
    <col min="7683" max="7683" width="7.28515625" style="18" customWidth="1"/>
    <col min="7684" max="7684" width="6.85546875" style="18" customWidth="1"/>
    <col min="7685" max="7685" width="10" style="18" customWidth="1"/>
    <col min="7686" max="7686" width="13.85546875" style="18" customWidth="1"/>
    <col min="7687" max="7936" width="9.140625" style="18"/>
    <col min="7937" max="7937" width="7.28515625" style="18" customWidth="1"/>
    <col min="7938" max="7938" width="51.140625" style="18" customWidth="1"/>
    <col min="7939" max="7939" width="7.28515625" style="18" customWidth="1"/>
    <col min="7940" max="7940" width="6.85546875" style="18" customWidth="1"/>
    <col min="7941" max="7941" width="10" style="18" customWidth="1"/>
    <col min="7942" max="7942" width="13.85546875" style="18" customWidth="1"/>
    <col min="7943" max="8192" width="9.140625" style="18"/>
    <col min="8193" max="8193" width="7.28515625" style="18" customWidth="1"/>
    <col min="8194" max="8194" width="51.140625" style="18" customWidth="1"/>
    <col min="8195" max="8195" width="7.28515625" style="18" customWidth="1"/>
    <col min="8196" max="8196" width="6.85546875" style="18" customWidth="1"/>
    <col min="8197" max="8197" width="10" style="18" customWidth="1"/>
    <col min="8198" max="8198" width="13.85546875" style="18" customWidth="1"/>
    <col min="8199" max="8448" width="9.140625" style="18"/>
    <col min="8449" max="8449" width="7.28515625" style="18" customWidth="1"/>
    <col min="8450" max="8450" width="51.140625" style="18" customWidth="1"/>
    <col min="8451" max="8451" width="7.28515625" style="18" customWidth="1"/>
    <col min="8452" max="8452" width="6.85546875" style="18" customWidth="1"/>
    <col min="8453" max="8453" width="10" style="18" customWidth="1"/>
    <col min="8454" max="8454" width="13.85546875" style="18" customWidth="1"/>
    <col min="8455" max="8704" width="9.140625" style="18"/>
    <col min="8705" max="8705" width="7.28515625" style="18" customWidth="1"/>
    <col min="8706" max="8706" width="51.140625" style="18" customWidth="1"/>
    <col min="8707" max="8707" width="7.28515625" style="18" customWidth="1"/>
    <col min="8708" max="8708" width="6.85546875" style="18" customWidth="1"/>
    <col min="8709" max="8709" width="10" style="18" customWidth="1"/>
    <col min="8710" max="8710" width="13.85546875" style="18" customWidth="1"/>
    <col min="8711" max="8960" width="9.140625" style="18"/>
    <col min="8961" max="8961" width="7.28515625" style="18" customWidth="1"/>
    <col min="8962" max="8962" width="51.140625" style="18" customWidth="1"/>
    <col min="8963" max="8963" width="7.28515625" style="18" customWidth="1"/>
    <col min="8964" max="8964" width="6.85546875" style="18" customWidth="1"/>
    <col min="8965" max="8965" width="10" style="18" customWidth="1"/>
    <col min="8966" max="8966" width="13.85546875" style="18" customWidth="1"/>
    <col min="8967" max="9216" width="9.140625" style="18"/>
    <col min="9217" max="9217" width="7.28515625" style="18" customWidth="1"/>
    <col min="9218" max="9218" width="51.140625" style="18" customWidth="1"/>
    <col min="9219" max="9219" width="7.28515625" style="18" customWidth="1"/>
    <col min="9220" max="9220" width="6.85546875" style="18" customWidth="1"/>
    <col min="9221" max="9221" width="10" style="18" customWidth="1"/>
    <col min="9222" max="9222" width="13.85546875" style="18" customWidth="1"/>
    <col min="9223" max="9472" width="9.140625" style="18"/>
    <col min="9473" max="9473" width="7.28515625" style="18" customWidth="1"/>
    <col min="9474" max="9474" width="51.140625" style="18" customWidth="1"/>
    <col min="9475" max="9475" width="7.28515625" style="18" customWidth="1"/>
    <col min="9476" max="9476" width="6.85546875" style="18" customWidth="1"/>
    <col min="9477" max="9477" width="10" style="18" customWidth="1"/>
    <col min="9478" max="9478" width="13.85546875" style="18" customWidth="1"/>
    <col min="9479" max="9728" width="9.140625" style="18"/>
    <col min="9729" max="9729" width="7.28515625" style="18" customWidth="1"/>
    <col min="9730" max="9730" width="51.140625" style="18" customWidth="1"/>
    <col min="9731" max="9731" width="7.28515625" style="18" customWidth="1"/>
    <col min="9732" max="9732" width="6.85546875" style="18" customWidth="1"/>
    <col min="9733" max="9733" width="10" style="18" customWidth="1"/>
    <col min="9734" max="9734" width="13.85546875" style="18" customWidth="1"/>
    <col min="9735" max="9984" width="9.140625" style="18"/>
    <col min="9985" max="9985" width="7.28515625" style="18" customWidth="1"/>
    <col min="9986" max="9986" width="51.140625" style="18" customWidth="1"/>
    <col min="9987" max="9987" width="7.28515625" style="18" customWidth="1"/>
    <col min="9988" max="9988" width="6.85546875" style="18" customWidth="1"/>
    <col min="9989" max="9989" width="10" style="18" customWidth="1"/>
    <col min="9990" max="9990" width="13.85546875" style="18" customWidth="1"/>
    <col min="9991" max="10240" width="9.140625" style="18"/>
    <col min="10241" max="10241" width="7.28515625" style="18" customWidth="1"/>
    <col min="10242" max="10242" width="51.140625" style="18" customWidth="1"/>
    <col min="10243" max="10243" width="7.28515625" style="18" customWidth="1"/>
    <col min="10244" max="10244" width="6.85546875" style="18" customWidth="1"/>
    <col min="10245" max="10245" width="10" style="18" customWidth="1"/>
    <col min="10246" max="10246" width="13.85546875" style="18" customWidth="1"/>
    <col min="10247" max="10496" width="9.140625" style="18"/>
    <col min="10497" max="10497" width="7.28515625" style="18" customWidth="1"/>
    <col min="10498" max="10498" width="51.140625" style="18" customWidth="1"/>
    <col min="10499" max="10499" width="7.28515625" style="18" customWidth="1"/>
    <col min="10500" max="10500" width="6.85546875" style="18" customWidth="1"/>
    <col min="10501" max="10501" width="10" style="18" customWidth="1"/>
    <col min="10502" max="10502" width="13.85546875" style="18" customWidth="1"/>
    <col min="10503" max="10752" width="9.140625" style="18"/>
    <col min="10753" max="10753" width="7.28515625" style="18" customWidth="1"/>
    <col min="10754" max="10754" width="51.140625" style="18" customWidth="1"/>
    <col min="10755" max="10755" width="7.28515625" style="18" customWidth="1"/>
    <col min="10756" max="10756" width="6.85546875" style="18" customWidth="1"/>
    <col min="10757" max="10757" width="10" style="18" customWidth="1"/>
    <col min="10758" max="10758" width="13.85546875" style="18" customWidth="1"/>
    <col min="10759" max="11008" width="9.140625" style="18"/>
    <col min="11009" max="11009" width="7.28515625" style="18" customWidth="1"/>
    <col min="11010" max="11010" width="51.140625" style="18" customWidth="1"/>
    <col min="11011" max="11011" width="7.28515625" style="18" customWidth="1"/>
    <col min="11012" max="11012" width="6.85546875" style="18" customWidth="1"/>
    <col min="11013" max="11013" width="10" style="18" customWidth="1"/>
    <col min="11014" max="11014" width="13.85546875" style="18" customWidth="1"/>
    <col min="11015" max="11264" width="9.140625" style="18"/>
    <col min="11265" max="11265" width="7.28515625" style="18" customWidth="1"/>
    <col min="11266" max="11266" width="51.140625" style="18" customWidth="1"/>
    <col min="11267" max="11267" width="7.28515625" style="18" customWidth="1"/>
    <col min="11268" max="11268" width="6.85546875" style="18" customWidth="1"/>
    <col min="11269" max="11269" width="10" style="18" customWidth="1"/>
    <col min="11270" max="11270" width="13.85546875" style="18" customWidth="1"/>
    <col min="11271" max="11520" width="9.140625" style="18"/>
    <col min="11521" max="11521" width="7.28515625" style="18" customWidth="1"/>
    <col min="11522" max="11522" width="51.140625" style="18" customWidth="1"/>
    <col min="11523" max="11523" width="7.28515625" style="18" customWidth="1"/>
    <col min="11524" max="11524" width="6.85546875" style="18" customWidth="1"/>
    <col min="11525" max="11525" width="10" style="18" customWidth="1"/>
    <col min="11526" max="11526" width="13.85546875" style="18" customWidth="1"/>
    <col min="11527" max="11776" width="9.140625" style="18"/>
    <col min="11777" max="11777" width="7.28515625" style="18" customWidth="1"/>
    <col min="11778" max="11778" width="51.140625" style="18" customWidth="1"/>
    <col min="11779" max="11779" width="7.28515625" style="18" customWidth="1"/>
    <col min="11780" max="11780" width="6.85546875" style="18" customWidth="1"/>
    <col min="11781" max="11781" width="10" style="18" customWidth="1"/>
    <col min="11782" max="11782" width="13.85546875" style="18" customWidth="1"/>
    <col min="11783" max="12032" width="9.140625" style="18"/>
    <col min="12033" max="12033" width="7.28515625" style="18" customWidth="1"/>
    <col min="12034" max="12034" width="51.140625" style="18" customWidth="1"/>
    <col min="12035" max="12035" width="7.28515625" style="18" customWidth="1"/>
    <col min="12036" max="12036" width="6.85546875" style="18" customWidth="1"/>
    <col min="12037" max="12037" width="10" style="18" customWidth="1"/>
    <col min="12038" max="12038" width="13.85546875" style="18" customWidth="1"/>
    <col min="12039" max="12288" width="9.140625" style="18"/>
    <col min="12289" max="12289" width="7.28515625" style="18" customWidth="1"/>
    <col min="12290" max="12290" width="51.140625" style="18" customWidth="1"/>
    <col min="12291" max="12291" width="7.28515625" style="18" customWidth="1"/>
    <col min="12292" max="12292" width="6.85546875" style="18" customWidth="1"/>
    <col min="12293" max="12293" width="10" style="18" customWidth="1"/>
    <col min="12294" max="12294" width="13.85546875" style="18" customWidth="1"/>
    <col min="12295" max="12544" width="9.140625" style="18"/>
    <col min="12545" max="12545" width="7.28515625" style="18" customWidth="1"/>
    <col min="12546" max="12546" width="51.140625" style="18" customWidth="1"/>
    <col min="12547" max="12547" width="7.28515625" style="18" customWidth="1"/>
    <col min="12548" max="12548" width="6.85546875" style="18" customWidth="1"/>
    <col min="12549" max="12549" width="10" style="18" customWidth="1"/>
    <col min="12550" max="12550" width="13.85546875" style="18" customWidth="1"/>
    <col min="12551" max="12800" width="9.140625" style="18"/>
    <col min="12801" max="12801" width="7.28515625" style="18" customWidth="1"/>
    <col min="12802" max="12802" width="51.140625" style="18" customWidth="1"/>
    <col min="12803" max="12803" width="7.28515625" style="18" customWidth="1"/>
    <col min="12804" max="12804" width="6.85546875" style="18" customWidth="1"/>
    <col min="12805" max="12805" width="10" style="18" customWidth="1"/>
    <col min="12806" max="12806" width="13.85546875" style="18" customWidth="1"/>
    <col min="12807" max="13056" width="9.140625" style="18"/>
    <col min="13057" max="13057" width="7.28515625" style="18" customWidth="1"/>
    <col min="13058" max="13058" width="51.140625" style="18" customWidth="1"/>
    <col min="13059" max="13059" width="7.28515625" style="18" customWidth="1"/>
    <col min="13060" max="13060" width="6.85546875" style="18" customWidth="1"/>
    <col min="13061" max="13061" width="10" style="18" customWidth="1"/>
    <col min="13062" max="13062" width="13.85546875" style="18" customWidth="1"/>
    <col min="13063" max="13312" width="9.140625" style="18"/>
    <col min="13313" max="13313" width="7.28515625" style="18" customWidth="1"/>
    <col min="13314" max="13314" width="51.140625" style="18" customWidth="1"/>
    <col min="13315" max="13315" width="7.28515625" style="18" customWidth="1"/>
    <col min="13316" max="13316" width="6.85546875" style="18" customWidth="1"/>
    <col min="13317" max="13317" width="10" style="18" customWidth="1"/>
    <col min="13318" max="13318" width="13.85546875" style="18" customWidth="1"/>
    <col min="13319" max="13568" width="9.140625" style="18"/>
    <col min="13569" max="13569" width="7.28515625" style="18" customWidth="1"/>
    <col min="13570" max="13570" width="51.140625" style="18" customWidth="1"/>
    <col min="13571" max="13571" width="7.28515625" style="18" customWidth="1"/>
    <col min="13572" max="13572" width="6.85546875" style="18" customWidth="1"/>
    <col min="13573" max="13573" width="10" style="18" customWidth="1"/>
    <col min="13574" max="13574" width="13.85546875" style="18" customWidth="1"/>
    <col min="13575" max="13824" width="9.140625" style="18"/>
    <col min="13825" max="13825" width="7.28515625" style="18" customWidth="1"/>
    <col min="13826" max="13826" width="51.140625" style="18" customWidth="1"/>
    <col min="13827" max="13827" width="7.28515625" style="18" customWidth="1"/>
    <col min="13828" max="13828" width="6.85546875" style="18" customWidth="1"/>
    <col min="13829" max="13829" width="10" style="18" customWidth="1"/>
    <col min="13830" max="13830" width="13.85546875" style="18" customWidth="1"/>
    <col min="13831" max="14080" width="9.140625" style="18"/>
    <col min="14081" max="14081" width="7.28515625" style="18" customWidth="1"/>
    <col min="14082" max="14082" width="51.140625" style="18" customWidth="1"/>
    <col min="14083" max="14083" width="7.28515625" style="18" customWidth="1"/>
    <col min="14084" max="14084" width="6.85546875" style="18" customWidth="1"/>
    <col min="14085" max="14085" width="10" style="18" customWidth="1"/>
    <col min="14086" max="14086" width="13.85546875" style="18" customWidth="1"/>
    <col min="14087" max="14336" width="9.140625" style="18"/>
    <col min="14337" max="14337" width="7.28515625" style="18" customWidth="1"/>
    <col min="14338" max="14338" width="51.140625" style="18" customWidth="1"/>
    <col min="14339" max="14339" width="7.28515625" style="18" customWidth="1"/>
    <col min="14340" max="14340" width="6.85546875" style="18" customWidth="1"/>
    <col min="14341" max="14341" width="10" style="18" customWidth="1"/>
    <col min="14342" max="14342" width="13.85546875" style="18" customWidth="1"/>
    <col min="14343" max="14592" width="9.140625" style="18"/>
    <col min="14593" max="14593" width="7.28515625" style="18" customWidth="1"/>
    <col min="14594" max="14594" width="51.140625" style="18" customWidth="1"/>
    <col min="14595" max="14595" width="7.28515625" style="18" customWidth="1"/>
    <col min="14596" max="14596" width="6.85546875" style="18" customWidth="1"/>
    <col min="14597" max="14597" width="10" style="18" customWidth="1"/>
    <col min="14598" max="14598" width="13.85546875" style="18" customWidth="1"/>
    <col min="14599" max="14848" width="9.140625" style="18"/>
    <col min="14849" max="14849" width="7.28515625" style="18" customWidth="1"/>
    <col min="14850" max="14850" width="51.140625" style="18" customWidth="1"/>
    <col min="14851" max="14851" width="7.28515625" style="18" customWidth="1"/>
    <col min="14852" max="14852" width="6.85546875" style="18" customWidth="1"/>
    <col min="14853" max="14853" width="10" style="18" customWidth="1"/>
    <col min="14854" max="14854" width="13.85546875" style="18" customWidth="1"/>
    <col min="14855" max="15104" width="9.140625" style="18"/>
    <col min="15105" max="15105" width="7.28515625" style="18" customWidth="1"/>
    <col min="15106" max="15106" width="51.140625" style="18" customWidth="1"/>
    <col min="15107" max="15107" width="7.28515625" style="18" customWidth="1"/>
    <col min="15108" max="15108" width="6.85546875" style="18" customWidth="1"/>
    <col min="15109" max="15109" width="10" style="18" customWidth="1"/>
    <col min="15110" max="15110" width="13.85546875" style="18" customWidth="1"/>
    <col min="15111" max="15360" width="9.140625" style="18"/>
    <col min="15361" max="15361" width="7.28515625" style="18" customWidth="1"/>
    <col min="15362" max="15362" width="51.140625" style="18" customWidth="1"/>
    <col min="15363" max="15363" width="7.28515625" style="18" customWidth="1"/>
    <col min="15364" max="15364" width="6.85546875" style="18" customWidth="1"/>
    <col min="15365" max="15365" width="10" style="18" customWidth="1"/>
    <col min="15366" max="15366" width="13.85546875" style="18" customWidth="1"/>
    <col min="15367" max="15616" width="9.140625" style="18"/>
    <col min="15617" max="15617" width="7.28515625" style="18" customWidth="1"/>
    <col min="15618" max="15618" width="51.140625" style="18" customWidth="1"/>
    <col min="15619" max="15619" width="7.28515625" style="18" customWidth="1"/>
    <col min="15620" max="15620" width="6.85546875" style="18" customWidth="1"/>
    <col min="15621" max="15621" width="10" style="18" customWidth="1"/>
    <col min="15622" max="15622" width="13.85546875" style="18" customWidth="1"/>
    <col min="15623" max="15872" width="9.140625" style="18"/>
    <col min="15873" max="15873" width="7.28515625" style="18" customWidth="1"/>
    <col min="15874" max="15874" width="51.140625" style="18" customWidth="1"/>
    <col min="15875" max="15875" width="7.28515625" style="18" customWidth="1"/>
    <col min="15876" max="15876" width="6.85546875" style="18" customWidth="1"/>
    <col min="15877" max="15877" width="10" style="18" customWidth="1"/>
    <col min="15878" max="15878" width="13.85546875" style="18" customWidth="1"/>
    <col min="15879" max="16128" width="9.140625" style="18"/>
    <col min="16129" max="16129" width="7.28515625" style="18" customWidth="1"/>
    <col min="16130" max="16130" width="51.140625" style="18" customWidth="1"/>
    <col min="16131" max="16131" width="7.28515625" style="18" customWidth="1"/>
    <col min="16132" max="16132" width="6.85546875" style="18" customWidth="1"/>
    <col min="16133" max="16133" width="10" style="18" customWidth="1"/>
    <col min="16134" max="16134" width="13.85546875" style="18" customWidth="1"/>
    <col min="16135" max="16384" width="9.140625" style="18"/>
  </cols>
  <sheetData>
    <row r="1" spans="1:6">
      <c r="A1" s="14" t="s">
        <v>9</v>
      </c>
      <c r="B1" s="15" t="s">
        <v>10</v>
      </c>
      <c r="C1" s="16"/>
      <c r="D1" s="16"/>
      <c r="E1" s="17"/>
      <c r="F1" s="17"/>
    </row>
    <row r="2" spans="1:6">
      <c r="A2" s="19"/>
      <c r="B2" s="11"/>
      <c r="C2" s="16"/>
      <c r="D2" s="16"/>
      <c r="E2" s="17"/>
      <c r="F2" s="17"/>
    </row>
    <row r="3" spans="1:6" ht="51">
      <c r="A3" s="19"/>
      <c r="B3" s="11" t="s">
        <v>11</v>
      </c>
      <c r="C3" s="16"/>
      <c r="D3" s="16"/>
      <c r="E3" s="17"/>
      <c r="F3" s="17"/>
    </row>
    <row r="4" spans="1:6">
      <c r="A4" s="19"/>
      <c r="B4" s="11"/>
      <c r="C4" s="16"/>
      <c r="D4" s="16"/>
      <c r="E4" s="17"/>
      <c r="F4" s="17"/>
    </row>
    <row r="5" spans="1:6" s="23" customFormat="1">
      <c r="A5" s="20" t="s">
        <v>12</v>
      </c>
      <c r="B5" s="15" t="s">
        <v>1</v>
      </c>
      <c r="C5" s="21"/>
      <c r="D5" s="21"/>
      <c r="E5" s="22"/>
      <c r="F5" s="22"/>
    </row>
    <row r="6" spans="1:6">
      <c r="A6" s="19"/>
      <c r="B6" s="11"/>
      <c r="C6" s="16"/>
      <c r="D6" s="16"/>
      <c r="E6" s="17"/>
      <c r="F6" s="17"/>
    </row>
    <row r="7" spans="1:6" ht="38.25">
      <c r="A7" s="19" t="s">
        <v>9</v>
      </c>
      <c r="B7" s="11" t="s">
        <v>13</v>
      </c>
      <c r="C7" s="12" t="s">
        <v>14</v>
      </c>
      <c r="D7" s="12">
        <v>2</v>
      </c>
      <c r="E7" s="24"/>
      <c r="F7" s="24">
        <f>E7*D7</f>
        <v>0</v>
      </c>
    </row>
    <row r="8" spans="1:6">
      <c r="A8" s="19"/>
      <c r="B8" s="11"/>
      <c r="C8" s="16"/>
      <c r="D8" s="16"/>
      <c r="E8" s="17"/>
      <c r="F8" s="24">
        <f t="shared" ref="F8:F22" si="0">E8*D8</f>
        <v>0</v>
      </c>
    </row>
    <row r="9" spans="1:6" ht="25.5">
      <c r="A9" s="19" t="s">
        <v>15</v>
      </c>
      <c r="B9" s="11" t="s">
        <v>16</v>
      </c>
      <c r="C9" s="16" t="s">
        <v>14</v>
      </c>
      <c r="D9" s="16">
        <v>1</v>
      </c>
      <c r="E9" s="17"/>
      <c r="F9" s="24">
        <f t="shared" si="0"/>
        <v>0</v>
      </c>
    </row>
    <row r="10" spans="1:6">
      <c r="A10" s="19"/>
      <c r="B10" s="11"/>
      <c r="C10" s="16"/>
      <c r="D10" s="16"/>
      <c r="E10" s="17"/>
      <c r="F10" s="24">
        <f t="shared" si="0"/>
        <v>0</v>
      </c>
    </row>
    <row r="11" spans="1:6" ht="25.5">
      <c r="A11" s="19" t="s">
        <v>17</v>
      </c>
      <c r="B11" s="11" t="s">
        <v>18</v>
      </c>
      <c r="C11" s="16" t="s">
        <v>14</v>
      </c>
      <c r="D11" s="16">
        <v>1</v>
      </c>
      <c r="E11" s="17"/>
      <c r="F11" s="24">
        <f t="shared" si="0"/>
        <v>0</v>
      </c>
    </row>
    <row r="12" spans="1:6">
      <c r="A12" s="19"/>
      <c r="B12" s="11"/>
      <c r="C12" s="16"/>
      <c r="D12" s="16"/>
      <c r="E12" s="17"/>
      <c r="F12" s="24">
        <f t="shared" si="0"/>
        <v>0</v>
      </c>
    </row>
    <row r="13" spans="1:6" ht="25.5">
      <c r="A13" s="19" t="s">
        <v>19</v>
      </c>
      <c r="B13" s="11" t="s">
        <v>20</v>
      </c>
      <c r="C13" s="16" t="s">
        <v>14</v>
      </c>
      <c r="D13" s="16">
        <v>1</v>
      </c>
      <c r="E13" s="17"/>
      <c r="F13" s="24">
        <f t="shared" si="0"/>
        <v>0</v>
      </c>
    </row>
    <row r="14" spans="1:6">
      <c r="A14" s="19"/>
      <c r="B14" s="11"/>
      <c r="C14" s="16"/>
      <c r="D14" s="16"/>
      <c r="E14" s="17"/>
      <c r="F14" s="24">
        <f t="shared" si="0"/>
        <v>0</v>
      </c>
    </row>
    <row r="15" spans="1:6" ht="25.5">
      <c r="A15" s="19" t="s">
        <v>21</v>
      </c>
      <c r="B15" s="11" t="s">
        <v>22</v>
      </c>
      <c r="C15" s="16" t="s">
        <v>14</v>
      </c>
      <c r="D15" s="16">
        <v>0</v>
      </c>
      <c r="E15" s="17"/>
      <c r="F15" s="24">
        <f>E15*D15</f>
        <v>0</v>
      </c>
    </row>
    <row r="16" spans="1:6">
      <c r="A16" s="19"/>
      <c r="B16" s="11"/>
      <c r="C16" s="16"/>
      <c r="D16" s="16"/>
      <c r="E16" s="17"/>
      <c r="F16" s="24">
        <f t="shared" si="0"/>
        <v>0</v>
      </c>
    </row>
    <row r="17" spans="1:6">
      <c r="A17" s="10" t="s">
        <v>23</v>
      </c>
      <c r="B17" s="11" t="s">
        <v>24</v>
      </c>
      <c r="C17" s="12"/>
      <c r="D17" s="12"/>
      <c r="E17" s="24"/>
      <c r="F17" s="24">
        <f t="shared" si="0"/>
        <v>0</v>
      </c>
    </row>
    <row r="18" spans="1:6">
      <c r="A18" s="10"/>
      <c r="B18" s="11" t="s">
        <v>25</v>
      </c>
      <c r="C18" s="25">
        <v>0.1</v>
      </c>
      <c r="D18" s="12"/>
      <c r="E18" s="24"/>
      <c r="F18" s="24">
        <f>SUM(F7:F17)*C18</f>
        <v>0</v>
      </c>
    </row>
    <row r="19" spans="1:6">
      <c r="A19" s="19"/>
      <c r="B19" s="11"/>
      <c r="C19" s="16"/>
      <c r="D19" s="16"/>
      <c r="E19" s="17"/>
      <c r="F19" s="24"/>
    </row>
    <row r="20" spans="1:6" ht="13.5" thickBot="1">
      <c r="A20" s="26"/>
      <c r="B20" s="27" t="s">
        <v>26</v>
      </c>
      <c r="C20" s="28" t="s">
        <v>27</v>
      </c>
      <c r="D20" s="28"/>
      <c r="E20" s="29"/>
      <c r="F20" s="30">
        <f>SUM(F7:F19)</f>
        <v>0</v>
      </c>
    </row>
    <row r="21" spans="1:6" ht="13.5" thickTop="1">
      <c r="A21" s="19"/>
      <c r="B21" s="11"/>
      <c r="C21" s="16"/>
      <c r="D21" s="16"/>
      <c r="E21" s="17"/>
      <c r="F21" s="24">
        <f t="shared" si="0"/>
        <v>0</v>
      </c>
    </row>
    <row r="22" spans="1:6">
      <c r="A22" s="19"/>
      <c r="B22" s="11"/>
      <c r="C22" s="16"/>
      <c r="D22" s="16"/>
      <c r="E22" s="17"/>
      <c r="F22" s="24">
        <f t="shared" si="0"/>
        <v>0</v>
      </c>
    </row>
    <row r="23" spans="1:6">
      <c r="A23" s="10"/>
      <c r="B23" s="11"/>
      <c r="C23" s="12"/>
      <c r="D23" s="12"/>
      <c r="E23" s="24"/>
      <c r="F23" s="24"/>
    </row>
    <row r="24" spans="1:6">
      <c r="A24" s="10"/>
      <c r="B24" s="11"/>
      <c r="C24" s="12"/>
      <c r="D24" s="12"/>
      <c r="E24" s="24"/>
      <c r="F24" s="24"/>
    </row>
    <row r="25" spans="1:6">
      <c r="A25" s="10"/>
      <c r="B25" s="11" t="s">
        <v>28</v>
      </c>
      <c r="C25" s="12"/>
      <c r="D25" s="12"/>
      <c r="E25" s="24"/>
      <c r="F25" s="24">
        <f t="shared" ref="F25:F31" si="1">E25*D25</f>
        <v>0</v>
      </c>
    </row>
    <row r="26" spans="1:6">
      <c r="A26" s="10"/>
      <c r="B26" s="11"/>
      <c r="C26" s="12"/>
      <c r="D26" s="12"/>
      <c r="E26" s="24"/>
      <c r="F26" s="24">
        <f t="shared" si="1"/>
        <v>0</v>
      </c>
    </row>
    <row r="27" spans="1:6">
      <c r="A27" s="10"/>
      <c r="B27" s="13" t="s">
        <v>29</v>
      </c>
      <c r="C27" s="12"/>
      <c r="D27" s="12"/>
      <c r="E27" s="24"/>
      <c r="F27" s="24">
        <f t="shared" si="1"/>
        <v>0</v>
      </c>
    </row>
    <row r="28" spans="1:6">
      <c r="A28" s="10"/>
      <c r="B28" s="13" t="s">
        <v>30</v>
      </c>
      <c r="C28" s="12"/>
      <c r="D28" s="12"/>
      <c r="E28" s="24"/>
      <c r="F28" s="24">
        <f t="shared" si="1"/>
        <v>0</v>
      </c>
    </row>
    <row r="29" spans="1:6" ht="25.5">
      <c r="A29" s="10"/>
      <c r="B29" s="13" t="s">
        <v>31</v>
      </c>
      <c r="C29" s="12"/>
      <c r="D29" s="12"/>
      <c r="E29" s="24"/>
      <c r="F29" s="24">
        <f t="shared" si="1"/>
        <v>0</v>
      </c>
    </row>
    <row r="30" spans="1:6" ht="25.5">
      <c r="A30" s="10"/>
      <c r="B30" s="13" t="s">
        <v>32</v>
      </c>
      <c r="C30" s="12"/>
      <c r="D30" s="12"/>
      <c r="E30" s="24"/>
      <c r="F30" s="24">
        <f t="shared" si="1"/>
        <v>0</v>
      </c>
    </row>
    <row r="31" spans="1:6">
      <c r="A31" s="10"/>
      <c r="B31" s="11"/>
      <c r="C31" s="12"/>
      <c r="D31" s="12"/>
      <c r="E31" s="24"/>
      <c r="F31" s="24">
        <f t="shared" si="1"/>
        <v>0</v>
      </c>
    </row>
  </sheetData>
  <pageMargins left="0.59055118110236227" right="0" top="0.19685039370078741" bottom="0.19685039370078741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126"/>
  <sheetViews>
    <sheetView view="pageBreakPreview" zoomScaleNormal="100" zoomScaleSheetLayoutView="100" workbookViewId="0"/>
  </sheetViews>
  <sheetFormatPr defaultColWidth="8.85546875" defaultRowHeight="12.75"/>
  <cols>
    <col min="1" max="1" width="5.7109375" style="41" customWidth="1"/>
    <col min="2" max="2" width="45.7109375" style="42" customWidth="1"/>
    <col min="3" max="4" width="5.7109375" style="39" customWidth="1"/>
    <col min="5" max="6" width="11.7109375" style="40" customWidth="1"/>
    <col min="7" max="16384" width="8.85546875" style="39"/>
  </cols>
  <sheetData>
    <row r="3" spans="1:6">
      <c r="A3" s="35"/>
      <c r="B3" s="36" t="s">
        <v>2</v>
      </c>
      <c r="C3" s="37"/>
      <c r="D3" s="37"/>
      <c r="E3" s="38"/>
      <c r="F3" s="38"/>
    </row>
    <row r="5" spans="1:6" ht="25.5">
      <c r="A5" s="10" t="s">
        <v>9</v>
      </c>
      <c r="B5" s="11" t="s">
        <v>33</v>
      </c>
      <c r="C5" s="12"/>
      <c r="D5" s="12"/>
    </row>
    <row r="6" spans="1:6">
      <c r="A6" s="10"/>
      <c r="B6" s="11"/>
      <c r="C6" s="12"/>
      <c r="D6" s="12"/>
    </row>
    <row r="7" spans="1:6">
      <c r="A7" s="10"/>
      <c r="B7" s="13" t="s">
        <v>34</v>
      </c>
      <c r="C7" s="12"/>
      <c r="D7" s="12"/>
    </row>
    <row r="8" spans="1:6">
      <c r="A8" s="10"/>
      <c r="B8" s="13" t="s">
        <v>35</v>
      </c>
      <c r="C8" s="12"/>
      <c r="D8" s="12"/>
    </row>
    <row r="9" spans="1:6">
      <c r="A9" s="10"/>
      <c r="B9" s="13" t="s">
        <v>36</v>
      </c>
      <c r="C9" s="12"/>
      <c r="D9" s="12"/>
    </row>
    <row r="10" spans="1:6" ht="38.25">
      <c r="A10" s="10"/>
      <c r="B10" s="13" t="s">
        <v>37</v>
      </c>
      <c r="C10" s="12"/>
      <c r="D10" s="12"/>
    </row>
    <row r="11" spans="1:6">
      <c r="A11" s="10"/>
      <c r="B11" s="13" t="s">
        <v>38</v>
      </c>
      <c r="C11" s="12"/>
      <c r="D11" s="12"/>
    </row>
    <row r="12" spans="1:6">
      <c r="A12" s="10"/>
      <c r="B12" s="11"/>
      <c r="C12" s="12" t="s">
        <v>14</v>
      </c>
      <c r="D12" s="12">
        <v>2</v>
      </c>
      <c r="F12" s="40">
        <f t="shared" ref="F12" si="0">E12*D12</f>
        <v>0</v>
      </c>
    </row>
    <row r="14" spans="1:6" ht="63.75">
      <c r="A14" s="41" t="s">
        <v>15</v>
      </c>
      <c r="B14" s="42" t="s">
        <v>39</v>
      </c>
    </row>
    <row r="15" spans="1:6" ht="25.5">
      <c r="B15" s="42" t="s">
        <v>40</v>
      </c>
    </row>
    <row r="16" spans="1:6">
      <c r="B16" s="42" t="s">
        <v>41</v>
      </c>
      <c r="C16" s="39" t="s">
        <v>42</v>
      </c>
      <c r="D16" s="39">
        <v>2</v>
      </c>
      <c r="F16" s="40">
        <f t="shared" ref="F16" si="1">E16*D16</f>
        <v>0</v>
      </c>
    </row>
    <row r="18" spans="1:6" ht="51">
      <c r="A18" s="41">
        <v>3</v>
      </c>
      <c r="B18" s="42" t="s">
        <v>43</v>
      </c>
    </row>
    <row r="19" spans="1:6">
      <c r="B19" s="42" t="s">
        <v>44</v>
      </c>
      <c r="C19" s="39" t="s">
        <v>45</v>
      </c>
      <c r="D19" s="39">
        <v>4</v>
      </c>
      <c r="F19" s="40">
        <f t="shared" ref="F19" si="2">E19*D19</f>
        <v>0</v>
      </c>
    </row>
    <row r="21" spans="1:6" ht="38.25">
      <c r="A21" s="41">
        <v>4</v>
      </c>
      <c r="B21" s="42" t="s">
        <v>46</v>
      </c>
    </row>
    <row r="22" spans="1:6" ht="38.25">
      <c r="B22" s="42" t="s">
        <v>47</v>
      </c>
    </row>
    <row r="23" spans="1:6">
      <c r="C23" s="39" t="s">
        <v>42</v>
      </c>
      <c r="D23" s="39">
        <v>1</v>
      </c>
      <c r="F23" s="40">
        <f t="shared" ref="F23" si="3">E23*D23</f>
        <v>0</v>
      </c>
    </row>
    <row r="25" spans="1:6" ht="76.5">
      <c r="A25" s="41">
        <v>5</v>
      </c>
      <c r="B25" s="42" t="s">
        <v>48</v>
      </c>
    </row>
    <row r="26" spans="1:6">
      <c r="C26" s="39" t="s">
        <v>42</v>
      </c>
      <c r="D26" s="39">
        <v>1</v>
      </c>
      <c r="F26" s="40">
        <f t="shared" ref="F26" si="4">E26*D26</f>
        <v>0</v>
      </c>
    </row>
    <row r="28" spans="1:6" ht="51">
      <c r="A28" s="41">
        <v>6</v>
      </c>
      <c r="B28" s="42" t="s">
        <v>49</v>
      </c>
    </row>
    <row r="29" spans="1:6" ht="25.5">
      <c r="B29" s="42" t="s">
        <v>50</v>
      </c>
    </row>
    <row r="30" spans="1:6">
      <c r="C30" s="39" t="s">
        <v>42</v>
      </c>
      <c r="D30" s="39">
        <v>1</v>
      </c>
      <c r="F30" s="40">
        <f t="shared" ref="F30" si="5">E30*D30</f>
        <v>0</v>
      </c>
    </row>
    <row r="32" spans="1:6" ht="76.5">
      <c r="A32" s="41">
        <v>7</v>
      </c>
      <c r="B32" s="42" t="s">
        <v>51</v>
      </c>
    </row>
    <row r="33" spans="1:6">
      <c r="C33" s="39" t="s">
        <v>14</v>
      </c>
      <c r="D33" s="39">
        <v>1</v>
      </c>
      <c r="F33" s="40">
        <f t="shared" ref="F33" si="6">E33*D33</f>
        <v>0</v>
      </c>
    </row>
    <row r="35" spans="1:6" ht="51">
      <c r="A35" s="41">
        <v>8</v>
      </c>
      <c r="B35" s="42" t="s">
        <v>52</v>
      </c>
    </row>
    <row r="36" spans="1:6">
      <c r="B36" s="42" t="s">
        <v>53</v>
      </c>
      <c r="C36" s="39" t="s">
        <v>45</v>
      </c>
      <c r="D36" s="39">
        <v>1</v>
      </c>
      <c r="F36" s="40">
        <f t="shared" ref="F36:F37" si="7">E36*D36</f>
        <v>0</v>
      </c>
    </row>
    <row r="37" spans="1:6">
      <c r="B37" s="42" t="s">
        <v>54</v>
      </c>
      <c r="C37" s="39" t="s">
        <v>45</v>
      </c>
      <c r="D37" s="39">
        <v>1</v>
      </c>
      <c r="F37" s="40">
        <f t="shared" si="7"/>
        <v>0</v>
      </c>
    </row>
    <row r="39" spans="1:6" ht="51">
      <c r="A39" s="41">
        <v>9</v>
      </c>
      <c r="B39" s="42" t="s">
        <v>55</v>
      </c>
    </row>
    <row r="40" spans="1:6">
      <c r="B40" s="42" t="s">
        <v>54</v>
      </c>
      <c r="C40" s="39" t="s">
        <v>45</v>
      </c>
      <c r="D40" s="39">
        <v>1</v>
      </c>
      <c r="F40" s="40">
        <f t="shared" ref="F40" si="8">E40*D40</f>
        <v>0</v>
      </c>
    </row>
    <row r="42" spans="1:6" ht="51">
      <c r="A42" s="41">
        <v>10</v>
      </c>
      <c r="B42" s="42" t="s">
        <v>56</v>
      </c>
    </row>
    <row r="43" spans="1:6">
      <c r="B43" s="42" t="s">
        <v>44</v>
      </c>
      <c r="C43" s="39" t="s">
        <v>57</v>
      </c>
      <c r="D43" s="39">
        <v>2</v>
      </c>
      <c r="F43" s="40">
        <f t="shared" ref="F43" si="9">E43*D43</f>
        <v>0</v>
      </c>
    </row>
    <row r="45" spans="1:6" ht="38.25">
      <c r="A45" s="41">
        <v>11</v>
      </c>
      <c r="B45" s="42" t="s">
        <v>58</v>
      </c>
    </row>
    <row r="46" spans="1:6">
      <c r="C46" s="39" t="s">
        <v>45</v>
      </c>
      <c r="D46" s="39">
        <v>7</v>
      </c>
      <c r="F46" s="40">
        <f t="shared" ref="F46" si="10">E46*D46</f>
        <v>0</v>
      </c>
    </row>
    <row r="48" spans="1:6" ht="38.25">
      <c r="A48" s="41">
        <v>12</v>
      </c>
      <c r="B48" s="42" t="s">
        <v>59</v>
      </c>
    </row>
    <row r="49" spans="1:6">
      <c r="B49" s="42" t="s">
        <v>60</v>
      </c>
      <c r="C49" s="39" t="s">
        <v>45</v>
      </c>
      <c r="D49" s="39">
        <v>8</v>
      </c>
      <c r="F49" s="40">
        <f t="shared" ref="F49:F50" si="11">E49*D49</f>
        <v>0</v>
      </c>
    </row>
    <row r="50" spans="1:6">
      <c r="B50" s="42" t="s">
        <v>61</v>
      </c>
      <c r="C50" s="39" t="s">
        <v>45</v>
      </c>
      <c r="D50" s="39">
        <v>5</v>
      </c>
      <c r="F50" s="40">
        <f t="shared" si="11"/>
        <v>0</v>
      </c>
    </row>
    <row r="52" spans="1:6" ht="51">
      <c r="A52" s="41">
        <v>13</v>
      </c>
      <c r="B52" s="42" t="s">
        <v>62</v>
      </c>
    </row>
    <row r="53" spans="1:6">
      <c r="B53" s="42" t="s">
        <v>44</v>
      </c>
      <c r="C53" s="42" t="s">
        <v>45</v>
      </c>
      <c r="D53" s="39">
        <v>2</v>
      </c>
      <c r="E53" s="39"/>
      <c r="F53" s="40">
        <f t="shared" ref="F53" si="12">E53*D53</f>
        <v>0</v>
      </c>
    </row>
    <row r="55" spans="1:6" ht="51">
      <c r="A55" s="41">
        <v>14</v>
      </c>
      <c r="B55" s="42" t="s">
        <v>63</v>
      </c>
    </row>
    <row r="56" spans="1:6">
      <c r="B56" s="42" t="s">
        <v>44</v>
      </c>
      <c r="C56" s="39" t="s">
        <v>45</v>
      </c>
      <c r="D56" s="39">
        <v>6</v>
      </c>
      <c r="F56" s="40">
        <f t="shared" ref="F56:F57" si="13">E56*D56</f>
        <v>0</v>
      </c>
    </row>
    <row r="57" spans="1:6">
      <c r="B57" s="42" t="s">
        <v>64</v>
      </c>
      <c r="C57" s="39" t="s">
        <v>45</v>
      </c>
      <c r="D57" s="39">
        <v>2</v>
      </c>
      <c r="F57" s="40">
        <f t="shared" si="13"/>
        <v>0</v>
      </c>
    </row>
    <row r="59" spans="1:6" ht="38.25">
      <c r="A59" s="41">
        <v>15</v>
      </c>
      <c r="B59" s="42" t="s">
        <v>65</v>
      </c>
    </row>
    <row r="60" spans="1:6">
      <c r="B60" s="42" t="s">
        <v>66</v>
      </c>
      <c r="C60" s="39" t="s">
        <v>67</v>
      </c>
      <c r="D60" s="39">
        <v>15</v>
      </c>
      <c r="F60" s="40">
        <f t="shared" ref="F60:F62" si="14">E60*D60</f>
        <v>0</v>
      </c>
    </row>
    <row r="61" spans="1:6">
      <c r="B61" s="42" t="s">
        <v>68</v>
      </c>
      <c r="C61" s="39" t="s">
        <v>67</v>
      </c>
      <c r="D61" s="39">
        <v>10</v>
      </c>
      <c r="F61" s="40">
        <f t="shared" si="14"/>
        <v>0</v>
      </c>
    </row>
    <row r="62" spans="1:6">
      <c r="B62" s="42" t="s">
        <v>69</v>
      </c>
      <c r="C62" s="39" t="s">
        <v>67</v>
      </c>
      <c r="D62" s="39">
        <v>2</v>
      </c>
      <c r="F62" s="40">
        <f t="shared" si="14"/>
        <v>0</v>
      </c>
    </row>
    <row r="64" spans="1:6" ht="38.25">
      <c r="A64" s="41">
        <v>16</v>
      </c>
      <c r="B64" s="42" t="s">
        <v>70</v>
      </c>
    </row>
    <row r="65" spans="1:6">
      <c r="B65" s="42" t="s">
        <v>71</v>
      </c>
      <c r="C65" s="39" t="s">
        <v>67</v>
      </c>
      <c r="D65" s="39">
        <v>5</v>
      </c>
      <c r="F65" s="40">
        <f t="shared" ref="F65:F67" si="15">E65*D65</f>
        <v>0</v>
      </c>
    </row>
    <row r="66" spans="1:6">
      <c r="B66" s="42" t="s">
        <v>72</v>
      </c>
      <c r="C66" s="39" t="s">
        <v>67</v>
      </c>
      <c r="D66" s="39">
        <v>75</v>
      </c>
      <c r="F66" s="40">
        <f t="shared" si="15"/>
        <v>0</v>
      </c>
    </row>
    <row r="67" spans="1:6">
      <c r="B67" s="42" t="s">
        <v>73</v>
      </c>
      <c r="C67" s="39" t="s">
        <v>67</v>
      </c>
      <c r="D67" s="39">
        <v>25</v>
      </c>
      <c r="F67" s="40">
        <f t="shared" si="15"/>
        <v>0</v>
      </c>
    </row>
    <row r="69" spans="1:6" ht="51">
      <c r="A69" s="41">
        <v>17</v>
      </c>
      <c r="B69" s="42" t="s">
        <v>74</v>
      </c>
    </row>
    <row r="70" spans="1:6">
      <c r="B70" s="42" t="s">
        <v>75</v>
      </c>
      <c r="C70" s="39" t="s">
        <v>76</v>
      </c>
      <c r="D70" s="39">
        <v>65</v>
      </c>
      <c r="F70" s="40">
        <f t="shared" ref="F70" si="16">E70*D70</f>
        <v>0</v>
      </c>
    </row>
    <row r="72" spans="1:6" ht="51">
      <c r="A72" s="41">
        <v>18</v>
      </c>
      <c r="B72" s="42" t="s">
        <v>77</v>
      </c>
    </row>
    <row r="73" spans="1:6">
      <c r="C73" s="39" t="s">
        <v>78</v>
      </c>
      <c r="D73" s="39">
        <v>33</v>
      </c>
      <c r="F73" s="40">
        <f t="shared" ref="F73" si="17">E73*D73</f>
        <v>0</v>
      </c>
    </row>
    <row r="75" spans="1:6" ht="51">
      <c r="A75" s="41">
        <v>19</v>
      </c>
      <c r="B75" s="42" t="s">
        <v>79</v>
      </c>
    </row>
    <row r="76" spans="1:6">
      <c r="B76" s="42" t="s">
        <v>80</v>
      </c>
    </row>
    <row r="77" spans="1:6" ht="51">
      <c r="B77" s="42" t="s">
        <v>81</v>
      </c>
    </row>
    <row r="78" spans="1:6" ht="25.5">
      <c r="B78" s="42" t="s">
        <v>82</v>
      </c>
    </row>
    <row r="79" spans="1:6">
      <c r="B79" s="42" t="s">
        <v>83</v>
      </c>
    </row>
    <row r="80" spans="1:6">
      <c r="C80" s="39" t="s">
        <v>42</v>
      </c>
      <c r="D80" s="39">
        <v>4</v>
      </c>
      <c r="F80" s="40">
        <f t="shared" ref="F80" si="18">E80*D80</f>
        <v>0</v>
      </c>
    </row>
    <row r="82" spans="1:6" ht="25.5">
      <c r="A82" s="41">
        <v>20</v>
      </c>
      <c r="B82" s="42" t="s">
        <v>84</v>
      </c>
    </row>
    <row r="83" spans="1:6">
      <c r="C83" s="39" t="s">
        <v>42</v>
      </c>
      <c r="D83" s="39">
        <v>1</v>
      </c>
      <c r="F83" s="40">
        <f t="shared" ref="F83" si="19">E83*D83</f>
        <v>0</v>
      </c>
    </row>
    <row r="85" spans="1:6" ht="51">
      <c r="A85" s="41">
        <v>21</v>
      </c>
      <c r="B85" s="42" t="s">
        <v>85</v>
      </c>
    </row>
    <row r="86" spans="1:6">
      <c r="C86" s="39" t="s">
        <v>14</v>
      </c>
      <c r="D86" s="39">
        <v>1</v>
      </c>
      <c r="F86" s="40">
        <f t="shared" ref="F86" si="20">E86*D86</f>
        <v>0</v>
      </c>
    </row>
    <row r="88" spans="1:6" ht="63.75">
      <c r="A88" s="41">
        <v>22</v>
      </c>
      <c r="B88" s="42" t="s">
        <v>86</v>
      </c>
    </row>
    <row r="89" spans="1:6">
      <c r="B89" s="42" t="s">
        <v>87</v>
      </c>
      <c r="C89" s="39" t="s">
        <v>88</v>
      </c>
      <c r="D89" s="39">
        <v>10</v>
      </c>
      <c r="F89" s="40">
        <f t="shared" ref="F89:F92" si="21">E89*D89</f>
        <v>0</v>
      </c>
    </row>
    <row r="90" spans="1:6">
      <c r="B90" s="42" t="s">
        <v>89</v>
      </c>
      <c r="C90" s="39" t="s">
        <v>88</v>
      </c>
      <c r="D90" s="39">
        <v>2</v>
      </c>
      <c r="F90" s="40">
        <f t="shared" si="21"/>
        <v>0</v>
      </c>
    </row>
    <row r="91" spans="1:6">
      <c r="B91" s="42" t="s">
        <v>90</v>
      </c>
      <c r="C91" s="39" t="s">
        <v>88</v>
      </c>
      <c r="D91" s="39">
        <v>45</v>
      </c>
      <c r="F91" s="40">
        <f t="shared" si="21"/>
        <v>0</v>
      </c>
    </row>
    <row r="92" spans="1:6">
      <c r="B92" s="42" t="s">
        <v>91</v>
      </c>
      <c r="C92" s="39" t="s">
        <v>88</v>
      </c>
      <c r="D92" s="39">
        <v>25</v>
      </c>
      <c r="F92" s="40">
        <f t="shared" si="21"/>
        <v>0</v>
      </c>
    </row>
    <row r="94" spans="1:6" ht="76.5">
      <c r="A94" s="41">
        <v>23</v>
      </c>
      <c r="B94" s="42" t="s">
        <v>92</v>
      </c>
    </row>
    <row r="95" spans="1:6">
      <c r="B95" s="42" t="s">
        <v>93</v>
      </c>
      <c r="C95" s="39" t="s">
        <v>67</v>
      </c>
      <c r="D95" s="39">
        <v>30</v>
      </c>
      <c r="F95" s="40">
        <f t="shared" ref="F95" si="22">E95*D95</f>
        <v>0</v>
      </c>
    </row>
    <row r="97" spans="1:6" ht="76.5">
      <c r="A97" s="41">
        <v>24</v>
      </c>
      <c r="B97" s="42" t="s">
        <v>94</v>
      </c>
    </row>
    <row r="98" spans="1:6">
      <c r="B98" s="42" t="s">
        <v>95</v>
      </c>
      <c r="C98" s="39" t="s">
        <v>42</v>
      </c>
      <c r="D98" s="39">
        <v>1</v>
      </c>
      <c r="F98" s="40">
        <f t="shared" ref="F98" si="23">E98*D98</f>
        <v>0</v>
      </c>
    </row>
    <row r="100" spans="1:6" ht="51">
      <c r="A100" s="41">
        <v>25</v>
      </c>
      <c r="B100" s="42" t="s">
        <v>96</v>
      </c>
    </row>
    <row r="101" spans="1:6">
      <c r="B101" s="42" t="s">
        <v>97</v>
      </c>
      <c r="C101" s="39" t="s">
        <v>45</v>
      </c>
      <c r="D101" s="39">
        <v>2</v>
      </c>
      <c r="F101" s="40">
        <f t="shared" ref="F101" si="24">E101*D101</f>
        <v>0</v>
      </c>
    </row>
    <row r="103" spans="1:6" ht="38.25">
      <c r="A103" s="41">
        <v>26</v>
      </c>
      <c r="B103" s="42" t="s">
        <v>98</v>
      </c>
    </row>
    <row r="104" spans="1:6">
      <c r="B104" s="42" t="s">
        <v>99</v>
      </c>
      <c r="C104" s="39" t="s">
        <v>45</v>
      </c>
      <c r="D104" s="39">
        <v>3</v>
      </c>
      <c r="F104" s="40">
        <f t="shared" ref="F104" si="25">E104*D104</f>
        <v>0</v>
      </c>
    </row>
    <row r="106" spans="1:6" ht="38.25">
      <c r="A106" s="41">
        <v>27</v>
      </c>
      <c r="B106" s="42" t="s">
        <v>100</v>
      </c>
    </row>
    <row r="107" spans="1:6">
      <c r="C107" s="39" t="s">
        <v>42</v>
      </c>
      <c r="D107" s="39">
        <v>1</v>
      </c>
      <c r="F107" s="40">
        <f t="shared" ref="F107" si="26">E107*D107</f>
        <v>0</v>
      </c>
    </row>
    <row r="109" spans="1:6">
      <c r="A109" s="41">
        <v>28</v>
      </c>
      <c r="B109" s="42" t="s">
        <v>101</v>
      </c>
    </row>
    <row r="110" spans="1:6">
      <c r="C110" s="39" t="s">
        <v>42</v>
      </c>
      <c r="D110" s="39">
        <v>1</v>
      </c>
      <c r="F110" s="40">
        <f t="shared" ref="F110:F112" si="27">E110*D110</f>
        <v>0</v>
      </c>
    </row>
    <row r="112" spans="1:6">
      <c r="A112" s="41">
        <v>29</v>
      </c>
      <c r="B112" s="11" t="s">
        <v>102</v>
      </c>
      <c r="C112" s="49" t="s">
        <v>14</v>
      </c>
      <c r="D112" s="52">
        <v>1</v>
      </c>
      <c r="F112" s="40">
        <f t="shared" si="27"/>
        <v>0</v>
      </c>
    </row>
    <row r="113" spans="1:6">
      <c r="B113" s="11"/>
      <c r="C113" s="49"/>
      <c r="D113" s="52"/>
    </row>
    <row r="114" spans="1:6">
      <c r="A114" s="41">
        <v>30</v>
      </c>
      <c r="B114" s="11" t="s">
        <v>24</v>
      </c>
      <c r="C114" s="50"/>
      <c r="D114" s="52"/>
    </row>
    <row r="115" spans="1:6">
      <c r="B115" s="11" t="s">
        <v>25</v>
      </c>
      <c r="C115" s="49">
        <v>0.05</v>
      </c>
      <c r="D115" s="52"/>
      <c r="F115" s="40">
        <f>SUM(F11:F112)*C115</f>
        <v>0</v>
      </c>
    </row>
    <row r="116" spans="1:6">
      <c r="A116" s="39"/>
      <c r="B116" s="39"/>
      <c r="C116" s="51"/>
      <c r="D116" s="52"/>
    </row>
    <row r="117" spans="1:6">
      <c r="A117" s="41">
        <v>31</v>
      </c>
      <c r="B117" s="11" t="s">
        <v>103</v>
      </c>
      <c r="C117" s="49">
        <v>0.04</v>
      </c>
      <c r="D117" s="52"/>
      <c r="F117" s="40">
        <f>SUM(F11:F112)*C117</f>
        <v>0</v>
      </c>
    </row>
    <row r="118" spans="1:6">
      <c r="B118" s="11"/>
      <c r="C118" s="49"/>
      <c r="D118" s="52"/>
    </row>
    <row r="119" spans="1:6" ht="13.5" thickBot="1">
      <c r="A119" s="43"/>
      <c r="B119" s="44" t="s">
        <v>104</v>
      </c>
      <c r="C119" s="45" t="s">
        <v>105</v>
      </c>
      <c r="D119" s="45"/>
      <c r="E119" s="46"/>
      <c r="F119" s="46">
        <f>SUM(F10:F117)</f>
        <v>0</v>
      </c>
    </row>
    <row r="120" spans="1:6" ht="13.5" thickTop="1"/>
    <row r="121" spans="1:6">
      <c r="A121" s="39"/>
      <c r="B121" s="39"/>
      <c r="E121" s="39"/>
      <c r="F121" s="39"/>
    </row>
    <row r="122" spans="1:6">
      <c r="A122" s="39"/>
      <c r="B122" s="39"/>
      <c r="E122" s="39"/>
      <c r="F122" s="39"/>
    </row>
    <row r="123" spans="1:6">
      <c r="A123" s="39"/>
      <c r="B123" s="39"/>
      <c r="E123" s="39"/>
      <c r="F123" s="39"/>
    </row>
    <row r="124" spans="1:6">
      <c r="A124" s="39"/>
      <c r="B124" s="39"/>
      <c r="E124" s="39"/>
      <c r="F124" s="39"/>
    </row>
    <row r="125" spans="1:6">
      <c r="A125" s="39"/>
      <c r="B125" s="39"/>
      <c r="E125" s="39"/>
      <c r="F125" s="39"/>
    </row>
    <row r="126" spans="1:6">
      <c r="A126" s="39"/>
      <c r="B126" s="39"/>
      <c r="E126" s="39"/>
      <c r="F126" s="39"/>
    </row>
  </sheetData>
  <pageMargins left="0.78740157480314965" right="0.19685039370078741" top="0.78740157480314965" bottom="0.78740157480314965" header="0.39370078740157483" footer="0.39370078740157483"/>
  <pageSetup paperSize="9" orientation="portrait" r:id="rId1"/>
  <headerFooter>
    <oddFooter>&amp;L&amp;10&amp;A&amp;C&amp;10&amp;P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119"/>
  <sheetViews>
    <sheetView showZeros="0" view="pageBreakPreview" zoomScaleNormal="100" zoomScaleSheetLayoutView="100" workbookViewId="0"/>
  </sheetViews>
  <sheetFormatPr defaultColWidth="8.85546875" defaultRowHeight="12.75"/>
  <cols>
    <col min="1" max="1" width="5.7109375" style="42" customWidth="1"/>
    <col min="2" max="2" width="45.7109375" style="42" customWidth="1"/>
    <col min="3" max="4" width="5.7109375" style="39" customWidth="1"/>
    <col min="5" max="6" width="11.7109375" style="40" customWidth="1"/>
    <col min="7" max="16384" width="8.85546875" style="39"/>
  </cols>
  <sheetData>
    <row r="3" spans="1:6">
      <c r="A3" s="48"/>
      <c r="B3" s="36" t="s">
        <v>106</v>
      </c>
      <c r="C3" s="37"/>
      <c r="D3" s="37"/>
      <c r="E3" s="38"/>
      <c r="F3" s="38"/>
    </row>
    <row r="5" spans="1:6" ht="51">
      <c r="A5" s="42" t="s">
        <v>9</v>
      </c>
      <c r="B5" s="42" t="s">
        <v>107</v>
      </c>
    </row>
    <row r="6" spans="1:6">
      <c r="B6" s="42" t="s">
        <v>108</v>
      </c>
    </row>
    <row r="7" spans="1:6">
      <c r="B7" s="42" t="s">
        <v>109</v>
      </c>
      <c r="C7" s="39" t="s">
        <v>45</v>
      </c>
      <c r="D7" s="39">
        <v>1</v>
      </c>
      <c r="F7" s="40">
        <f t="shared" ref="F7" si="0">E7*D7</f>
        <v>0</v>
      </c>
    </row>
    <row r="9" spans="1:6" ht="51">
      <c r="A9" s="42" t="s">
        <v>15</v>
      </c>
      <c r="B9" s="42" t="s">
        <v>110</v>
      </c>
    </row>
    <row r="10" spans="1:6">
      <c r="B10" s="42" t="s">
        <v>111</v>
      </c>
    </row>
    <row r="11" spans="1:6">
      <c r="B11" s="42" t="s">
        <v>112</v>
      </c>
      <c r="C11" s="39" t="s">
        <v>45</v>
      </c>
      <c r="D11" s="39">
        <v>1</v>
      </c>
      <c r="F11" s="40">
        <f t="shared" ref="F11" si="1">E11*D11</f>
        <v>0</v>
      </c>
    </row>
    <row r="13" spans="1:6" ht="51">
      <c r="A13" s="42" t="s">
        <v>17</v>
      </c>
      <c r="B13" s="42" t="s">
        <v>113</v>
      </c>
    </row>
    <row r="14" spans="1:6">
      <c r="B14" s="42" t="s">
        <v>114</v>
      </c>
    </row>
    <row r="15" spans="1:6">
      <c r="B15" s="42" t="s">
        <v>115</v>
      </c>
      <c r="C15" s="39" t="s">
        <v>45</v>
      </c>
      <c r="D15" s="39">
        <v>1</v>
      </c>
      <c r="F15" s="40">
        <f t="shared" ref="F15" si="2">E15*D15</f>
        <v>0</v>
      </c>
    </row>
    <row r="17" spans="1:6" ht="51">
      <c r="A17" s="42" t="s">
        <v>19</v>
      </c>
      <c r="B17" s="42" t="s">
        <v>116</v>
      </c>
    </row>
    <row r="18" spans="1:6">
      <c r="B18" s="42" t="s">
        <v>117</v>
      </c>
    </row>
    <row r="19" spans="1:6">
      <c r="B19" s="42" t="s">
        <v>118</v>
      </c>
      <c r="C19" s="39" t="s">
        <v>57</v>
      </c>
      <c r="D19" s="39">
        <v>1</v>
      </c>
      <c r="F19" s="40">
        <f t="shared" ref="F19" si="3">E19*D19</f>
        <v>0</v>
      </c>
    </row>
    <row r="21" spans="1:6" ht="63.75">
      <c r="A21" s="42" t="s">
        <v>21</v>
      </c>
      <c r="B21" s="42" t="s">
        <v>119</v>
      </c>
    </row>
    <row r="22" spans="1:6">
      <c r="B22" s="42" t="s">
        <v>120</v>
      </c>
      <c r="C22" s="39" t="s">
        <v>57</v>
      </c>
      <c r="D22" s="39">
        <v>1</v>
      </c>
      <c r="F22" s="40">
        <f t="shared" ref="F22" si="4">E22*D22</f>
        <v>0</v>
      </c>
    </row>
    <row r="24" spans="1:6" ht="38.25">
      <c r="A24" s="42" t="s">
        <v>23</v>
      </c>
      <c r="B24" s="42" t="s">
        <v>121</v>
      </c>
    </row>
    <row r="25" spans="1:6">
      <c r="B25" s="42" t="s">
        <v>122</v>
      </c>
      <c r="C25" s="39" t="s">
        <v>42</v>
      </c>
      <c r="D25" s="39">
        <v>1</v>
      </c>
      <c r="F25" s="40">
        <f t="shared" ref="F25:F29" si="5">E25*D25</f>
        <v>0</v>
      </c>
    </row>
    <row r="26" spans="1:6">
      <c r="B26" s="42" t="s">
        <v>123</v>
      </c>
      <c r="C26" s="39" t="s">
        <v>42</v>
      </c>
      <c r="D26" s="39">
        <v>1</v>
      </c>
      <c r="F26" s="40">
        <f t="shared" si="5"/>
        <v>0</v>
      </c>
    </row>
    <row r="27" spans="1:6">
      <c r="B27" s="42" t="s">
        <v>124</v>
      </c>
      <c r="C27" s="39" t="s">
        <v>125</v>
      </c>
      <c r="D27" s="39">
        <v>1</v>
      </c>
      <c r="F27" s="40">
        <f t="shared" si="5"/>
        <v>0</v>
      </c>
    </row>
    <row r="28" spans="1:6">
      <c r="B28" s="42" t="s">
        <v>126</v>
      </c>
      <c r="C28" s="39" t="s">
        <v>42</v>
      </c>
      <c r="D28" s="39">
        <v>1</v>
      </c>
      <c r="F28" s="40">
        <f t="shared" si="5"/>
        <v>0</v>
      </c>
    </row>
    <row r="29" spans="1:6">
      <c r="B29" s="42" t="s">
        <v>127</v>
      </c>
      <c r="C29" s="39" t="s">
        <v>42</v>
      </c>
      <c r="D29" s="39">
        <v>1</v>
      </c>
      <c r="F29" s="40">
        <f t="shared" si="5"/>
        <v>0</v>
      </c>
    </row>
    <row r="31" spans="1:6" ht="25.5">
      <c r="A31" s="42" t="s">
        <v>128</v>
      </c>
      <c r="B31" s="42" t="s">
        <v>129</v>
      </c>
    </row>
    <row r="32" spans="1:6">
      <c r="B32" s="42" t="s">
        <v>60</v>
      </c>
      <c r="C32" s="39" t="s">
        <v>45</v>
      </c>
      <c r="D32" s="39">
        <v>4</v>
      </c>
      <c r="F32" s="40">
        <f t="shared" ref="F32:F36" si="6">E32*D32</f>
        <v>0</v>
      </c>
    </row>
    <row r="33" spans="1:6">
      <c r="B33" s="42" t="s">
        <v>130</v>
      </c>
      <c r="C33" s="39" t="s">
        <v>45</v>
      </c>
      <c r="D33" s="39">
        <v>1</v>
      </c>
      <c r="F33" s="40">
        <f t="shared" si="6"/>
        <v>0</v>
      </c>
    </row>
    <row r="34" spans="1:6">
      <c r="B34" s="42" t="s">
        <v>131</v>
      </c>
      <c r="C34" s="39" t="s">
        <v>45</v>
      </c>
      <c r="D34" s="39">
        <v>1</v>
      </c>
      <c r="F34" s="40">
        <f t="shared" si="6"/>
        <v>0</v>
      </c>
    </row>
    <row r="35" spans="1:6">
      <c r="B35" s="42" t="s">
        <v>132</v>
      </c>
      <c r="C35" s="39" t="s">
        <v>45</v>
      </c>
      <c r="D35" s="39">
        <v>1</v>
      </c>
      <c r="F35" s="40">
        <f t="shared" si="6"/>
        <v>0</v>
      </c>
    </row>
    <row r="36" spans="1:6">
      <c r="B36" s="42" t="s">
        <v>54</v>
      </c>
      <c r="C36" s="39" t="s">
        <v>45</v>
      </c>
      <c r="D36" s="39">
        <v>1</v>
      </c>
      <c r="F36" s="40">
        <f t="shared" si="6"/>
        <v>0</v>
      </c>
    </row>
    <row r="38" spans="1:6" ht="38.25">
      <c r="A38" s="42" t="s">
        <v>133</v>
      </c>
      <c r="B38" s="42" t="s">
        <v>134</v>
      </c>
    </row>
    <row r="39" spans="1:6">
      <c r="B39" s="42" t="s">
        <v>135</v>
      </c>
      <c r="C39" s="39" t="s">
        <v>45</v>
      </c>
      <c r="D39" s="39">
        <v>5</v>
      </c>
      <c r="F39" s="40">
        <f t="shared" ref="F39" si="7">E39*D39</f>
        <v>0</v>
      </c>
    </row>
    <row r="41" spans="1:6" ht="51">
      <c r="A41" s="42" t="s">
        <v>136</v>
      </c>
      <c r="B41" s="42" t="s">
        <v>137</v>
      </c>
    </row>
    <row r="42" spans="1:6">
      <c r="B42" s="42" t="s">
        <v>138</v>
      </c>
      <c r="C42" s="39" t="s">
        <v>45</v>
      </c>
      <c r="D42" s="39">
        <v>1</v>
      </c>
      <c r="F42" s="40">
        <f t="shared" ref="F42:F43" si="8">E42*D42</f>
        <v>0</v>
      </c>
    </row>
    <row r="43" spans="1:6">
      <c r="B43" s="42" t="s">
        <v>44</v>
      </c>
      <c r="C43" s="39" t="s">
        <v>45</v>
      </c>
      <c r="D43" s="39">
        <v>1</v>
      </c>
      <c r="F43" s="40">
        <f t="shared" si="8"/>
        <v>0</v>
      </c>
    </row>
    <row r="45" spans="1:6" ht="25.5">
      <c r="A45" s="42" t="s">
        <v>139</v>
      </c>
      <c r="B45" s="42" t="s">
        <v>140</v>
      </c>
    </row>
    <row r="46" spans="1:6">
      <c r="B46" s="42" t="s">
        <v>130</v>
      </c>
      <c r="C46" s="39" t="s">
        <v>45</v>
      </c>
      <c r="D46" s="39">
        <v>1</v>
      </c>
      <c r="F46" s="40">
        <f t="shared" ref="F46:F49" si="9">E46*D46</f>
        <v>0</v>
      </c>
    </row>
    <row r="47" spans="1:6">
      <c r="B47" s="42" t="s">
        <v>131</v>
      </c>
      <c r="C47" s="39" t="s">
        <v>45</v>
      </c>
      <c r="D47" s="39">
        <v>1</v>
      </c>
      <c r="F47" s="40">
        <f t="shared" si="9"/>
        <v>0</v>
      </c>
    </row>
    <row r="48" spans="1:6">
      <c r="B48" s="42" t="s">
        <v>53</v>
      </c>
      <c r="C48" s="39" t="s">
        <v>45</v>
      </c>
      <c r="D48" s="39">
        <v>1</v>
      </c>
      <c r="F48" s="40">
        <f t="shared" si="9"/>
        <v>0</v>
      </c>
    </row>
    <row r="49" spans="1:6">
      <c r="B49" s="42" t="s">
        <v>54</v>
      </c>
      <c r="C49" s="39" t="s">
        <v>45</v>
      </c>
      <c r="D49" s="39">
        <v>1</v>
      </c>
      <c r="F49" s="40">
        <f t="shared" si="9"/>
        <v>0</v>
      </c>
    </row>
    <row r="51" spans="1:6" ht="51">
      <c r="A51" s="42" t="s">
        <v>141</v>
      </c>
      <c r="B51" s="42" t="s">
        <v>142</v>
      </c>
    </row>
    <row r="52" spans="1:6">
      <c r="B52" s="42" t="s">
        <v>138</v>
      </c>
      <c r="C52" s="39" t="s">
        <v>45</v>
      </c>
      <c r="D52" s="39">
        <v>1</v>
      </c>
      <c r="F52" s="40">
        <f t="shared" ref="F52:F53" si="10">E52*D52</f>
        <v>0</v>
      </c>
    </row>
    <row r="53" spans="1:6">
      <c r="B53" s="42" t="s">
        <v>143</v>
      </c>
      <c r="C53" s="39" t="s">
        <v>45</v>
      </c>
      <c r="D53" s="39">
        <v>1</v>
      </c>
      <c r="F53" s="40">
        <f t="shared" si="10"/>
        <v>0</v>
      </c>
    </row>
    <row r="55" spans="1:6" ht="25.5">
      <c r="A55" s="42" t="s">
        <v>144</v>
      </c>
      <c r="B55" s="42" t="s">
        <v>145</v>
      </c>
    </row>
    <row r="56" spans="1:6">
      <c r="B56" s="42" t="s">
        <v>61</v>
      </c>
      <c r="C56" s="39" t="s">
        <v>57</v>
      </c>
      <c r="D56" s="39">
        <v>1</v>
      </c>
      <c r="F56" s="40">
        <f t="shared" ref="F56:F60" si="11">E56*D56</f>
        <v>0</v>
      </c>
    </row>
    <row r="57" spans="1:6">
      <c r="B57" s="42" t="s">
        <v>130</v>
      </c>
      <c r="C57" s="39" t="s">
        <v>45</v>
      </c>
      <c r="D57" s="39">
        <v>1</v>
      </c>
      <c r="F57" s="40">
        <f t="shared" si="11"/>
        <v>0</v>
      </c>
    </row>
    <row r="58" spans="1:6">
      <c r="B58" s="42" t="s">
        <v>146</v>
      </c>
      <c r="C58" s="39" t="s">
        <v>45</v>
      </c>
      <c r="D58" s="39">
        <v>1</v>
      </c>
      <c r="F58" s="40">
        <f t="shared" si="11"/>
        <v>0</v>
      </c>
    </row>
    <row r="59" spans="1:6">
      <c r="B59" s="42" t="s">
        <v>147</v>
      </c>
      <c r="C59" s="39" t="s">
        <v>57</v>
      </c>
      <c r="D59" s="39">
        <v>1</v>
      </c>
      <c r="F59" s="40">
        <f t="shared" si="11"/>
        <v>0</v>
      </c>
    </row>
    <row r="60" spans="1:6">
      <c r="B60" s="42" t="s">
        <v>53</v>
      </c>
      <c r="C60" s="39" t="s">
        <v>57</v>
      </c>
      <c r="D60" s="39">
        <v>1</v>
      </c>
      <c r="F60" s="40">
        <f t="shared" si="11"/>
        <v>0</v>
      </c>
    </row>
    <row r="62" spans="1:6" ht="51">
      <c r="A62" s="42" t="s">
        <v>148</v>
      </c>
      <c r="B62" s="42" t="s">
        <v>149</v>
      </c>
    </row>
    <row r="63" spans="1:6">
      <c r="B63" s="42" t="s">
        <v>150</v>
      </c>
      <c r="C63" s="39" t="s">
        <v>45</v>
      </c>
      <c r="D63" s="39">
        <v>1</v>
      </c>
      <c r="F63" s="40">
        <f t="shared" ref="F63:F66" si="12">E63*D63</f>
        <v>0</v>
      </c>
    </row>
    <row r="64" spans="1:6">
      <c r="B64" s="42" t="s">
        <v>131</v>
      </c>
      <c r="C64" s="39" t="s">
        <v>45</v>
      </c>
      <c r="D64" s="39">
        <v>1</v>
      </c>
      <c r="F64" s="40">
        <f t="shared" si="12"/>
        <v>0</v>
      </c>
    </row>
    <row r="65" spans="1:6">
      <c r="B65" s="42" t="s">
        <v>53</v>
      </c>
      <c r="C65" s="39" t="s">
        <v>45</v>
      </c>
      <c r="D65" s="39">
        <v>1</v>
      </c>
      <c r="F65" s="40">
        <f t="shared" si="12"/>
        <v>0</v>
      </c>
    </row>
    <row r="66" spans="1:6">
      <c r="B66" s="42" t="s">
        <v>54</v>
      </c>
      <c r="C66" s="39" t="s">
        <v>45</v>
      </c>
      <c r="D66" s="39">
        <v>1</v>
      </c>
      <c r="F66" s="40">
        <f t="shared" si="12"/>
        <v>0</v>
      </c>
    </row>
    <row r="68" spans="1:6" ht="63.75">
      <c r="A68" s="42" t="s">
        <v>151</v>
      </c>
      <c r="B68" s="42" t="s">
        <v>152</v>
      </c>
    </row>
    <row r="69" spans="1:6">
      <c r="B69" s="42" t="s">
        <v>138</v>
      </c>
      <c r="C69" s="39" t="s">
        <v>45</v>
      </c>
      <c r="D69" s="39">
        <v>1</v>
      </c>
      <c r="F69" s="40">
        <f t="shared" ref="F69:F70" si="13">E69*D69</f>
        <v>0</v>
      </c>
    </row>
    <row r="70" spans="1:6">
      <c r="B70" s="42" t="s">
        <v>44</v>
      </c>
      <c r="C70" s="39" t="s">
        <v>45</v>
      </c>
      <c r="D70" s="39">
        <v>1</v>
      </c>
      <c r="F70" s="40">
        <f t="shared" si="13"/>
        <v>0</v>
      </c>
    </row>
    <row r="73" spans="1:6" ht="38.25">
      <c r="A73" s="42" t="s">
        <v>153</v>
      </c>
      <c r="B73" s="42" t="s">
        <v>154</v>
      </c>
    </row>
    <row r="74" spans="1:6">
      <c r="B74" s="42" t="s">
        <v>155</v>
      </c>
      <c r="C74" s="39" t="s">
        <v>67</v>
      </c>
      <c r="D74" s="39">
        <v>10</v>
      </c>
      <c r="F74" s="40">
        <f t="shared" ref="F74:F75" si="14">E74*D74</f>
        <v>0</v>
      </c>
    </row>
    <row r="75" spans="1:6">
      <c r="B75" s="42" t="s">
        <v>156</v>
      </c>
      <c r="C75" s="39" t="s">
        <v>67</v>
      </c>
      <c r="D75" s="39">
        <v>115</v>
      </c>
      <c r="F75" s="40">
        <f t="shared" si="14"/>
        <v>0</v>
      </c>
    </row>
    <row r="77" spans="1:6" ht="63.75">
      <c r="A77" s="42" t="s">
        <v>157</v>
      </c>
      <c r="B77" s="42" t="s">
        <v>158</v>
      </c>
    </row>
    <row r="78" spans="1:6">
      <c r="B78" s="42" t="s">
        <v>159</v>
      </c>
      <c r="C78" s="39" t="s">
        <v>67</v>
      </c>
      <c r="D78" s="39">
        <v>10</v>
      </c>
      <c r="E78" s="40">
        <v>0</v>
      </c>
      <c r="F78" s="40">
        <f>E78*D78</f>
        <v>0</v>
      </c>
    </row>
    <row r="79" spans="1:6">
      <c r="B79" s="42" t="s">
        <v>90</v>
      </c>
      <c r="C79" s="39" t="s">
        <v>67</v>
      </c>
      <c r="D79" s="39">
        <v>120</v>
      </c>
      <c r="F79" s="40">
        <f t="shared" ref="F79" si="15">E79*D79</f>
        <v>0</v>
      </c>
    </row>
    <row r="81" spans="1:6" ht="38.25">
      <c r="A81" s="42" t="s">
        <v>160</v>
      </c>
      <c r="B81" s="42" t="s">
        <v>161</v>
      </c>
    </row>
    <row r="82" spans="1:6">
      <c r="C82" s="39" t="s">
        <v>57</v>
      </c>
      <c r="D82" s="39">
        <v>4</v>
      </c>
      <c r="F82" s="40">
        <f t="shared" ref="F82" si="16">E82*D82</f>
        <v>0</v>
      </c>
    </row>
    <row r="84" spans="1:6" ht="51">
      <c r="A84" s="42" t="s">
        <v>162</v>
      </c>
      <c r="B84" s="42" t="s">
        <v>163</v>
      </c>
    </row>
    <row r="85" spans="1:6">
      <c r="B85" s="42" t="s">
        <v>164</v>
      </c>
      <c r="C85" s="39" t="s">
        <v>57</v>
      </c>
      <c r="D85" s="39">
        <v>8</v>
      </c>
      <c r="F85" s="40">
        <f t="shared" ref="F85" si="17">E85*D85</f>
        <v>0</v>
      </c>
    </row>
    <row r="87" spans="1:6" ht="51">
      <c r="A87" s="42">
        <v>19</v>
      </c>
      <c r="B87" s="42" t="s">
        <v>165</v>
      </c>
    </row>
    <row r="88" spans="1:6">
      <c r="B88" s="42" t="s">
        <v>99</v>
      </c>
      <c r="C88" s="39" t="s">
        <v>45</v>
      </c>
      <c r="D88" s="39">
        <v>8</v>
      </c>
      <c r="F88" s="40">
        <f t="shared" ref="F88" si="18">E88*D88</f>
        <v>0</v>
      </c>
    </row>
    <row r="90" spans="1:6" ht="51">
      <c r="A90" s="42" t="s">
        <v>166</v>
      </c>
      <c r="B90" s="42" t="s">
        <v>167</v>
      </c>
    </row>
    <row r="91" spans="1:6">
      <c r="C91" s="39" t="s">
        <v>78</v>
      </c>
      <c r="D91" s="39">
        <v>55</v>
      </c>
      <c r="F91" s="40">
        <f t="shared" ref="F91" si="19">E91*D91</f>
        <v>0</v>
      </c>
    </row>
    <row r="93" spans="1:6" ht="51">
      <c r="A93" s="42" t="s">
        <v>168</v>
      </c>
      <c r="B93" s="42" t="s">
        <v>169</v>
      </c>
    </row>
    <row r="94" spans="1:6">
      <c r="B94" s="42" t="s">
        <v>75</v>
      </c>
      <c r="C94" s="39" t="s">
        <v>76</v>
      </c>
      <c r="D94" s="39">
        <v>80</v>
      </c>
      <c r="F94" s="40">
        <f t="shared" ref="F94" si="20">E94*D94</f>
        <v>0</v>
      </c>
    </row>
    <row r="96" spans="1:6" ht="25.5">
      <c r="A96" s="42" t="s">
        <v>170</v>
      </c>
      <c r="B96" s="42" t="s">
        <v>84</v>
      </c>
    </row>
    <row r="97" spans="1:6">
      <c r="C97" s="39" t="s">
        <v>42</v>
      </c>
      <c r="D97" s="39">
        <v>1</v>
      </c>
      <c r="F97" s="40">
        <f t="shared" ref="F97" si="21">E97*D97</f>
        <v>0</v>
      </c>
    </row>
    <row r="99" spans="1:6" ht="51">
      <c r="A99" s="42" t="s">
        <v>171</v>
      </c>
      <c r="B99" s="42" t="s">
        <v>172</v>
      </c>
    </row>
    <row r="100" spans="1:6">
      <c r="C100" s="39" t="s">
        <v>42</v>
      </c>
      <c r="D100" s="39">
        <v>1</v>
      </c>
      <c r="F100" s="40">
        <f t="shared" ref="F100" si="22">E100*D100</f>
        <v>0</v>
      </c>
    </row>
    <row r="102" spans="1:6" ht="38.25">
      <c r="A102" s="42" t="s">
        <v>173</v>
      </c>
      <c r="B102" s="42" t="s">
        <v>174</v>
      </c>
    </row>
    <row r="103" spans="1:6">
      <c r="C103" s="39" t="s">
        <v>42</v>
      </c>
      <c r="D103" s="39">
        <v>1</v>
      </c>
      <c r="F103" s="40">
        <f t="shared" ref="F103" si="23">E103*D103</f>
        <v>0</v>
      </c>
    </row>
    <row r="105" spans="1:6">
      <c r="A105" s="42" t="s">
        <v>175</v>
      </c>
      <c r="B105" s="42" t="s">
        <v>101</v>
      </c>
    </row>
    <row r="106" spans="1:6">
      <c r="C106" s="39" t="s">
        <v>42</v>
      </c>
      <c r="D106" s="39">
        <v>1</v>
      </c>
      <c r="F106" s="40">
        <f t="shared" ref="F106:F110" si="24">E106*D106</f>
        <v>0</v>
      </c>
    </row>
    <row r="107" spans="1:6">
      <c r="F107" s="40">
        <f t="shared" si="24"/>
        <v>0</v>
      </c>
    </row>
    <row r="108" spans="1:6">
      <c r="A108" s="41" t="s">
        <v>176</v>
      </c>
      <c r="B108" s="11" t="s">
        <v>102</v>
      </c>
      <c r="C108" s="49" t="s">
        <v>14</v>
      </c>
      <c r="D108" s="52">
        <v>1</v>
      </c>
      <c r="F108" s="40">
        <f t="shared" si="24"/>
        <v>0</v>
      </c>
    </row>
    <row r="109" spans="1:6">
      <c r="A109" s="39"/>
      <c r="B109" s="39"/>
      <c r="F109" s="40">
        <f t="shared" si="24"/>
        <v>0</v>
      </c>
    </row>
    <row r="110" spans="1:6">
      <c r="A110" s="41" t="s">
        <v>177</v>
      </c>
      <c r="B110" s="11" t="s">
        <v>24</v>
      </c>
      <c r="C110" s="12"/>
      <c r="F110" s="40">
        <f t="shared" si="24"/>
        <v>0</v>
      </c>
    </row>
    <row r="111" spans="1:6">
      <c r="A111" s="41"/>
      <c r="B111" s="11" t="s">
        <v>25</v>
      </c>
      <c r="C111" s="25">
        <v>0.05</v>
      </c>
      <c r="F111" s="40">
        <f>SUM(F7:F108)*C111</f>
        <v>0</v>
      </c>
    </row>
    <row r="112" spans="1:6">
      <c r="A112" s="41"/>
      <c r="B112" s="11"/>
      <c r="C112" s="25"/>
    </row>
    <row r="113" spans="1:6">
      <c r="A113" s="41" t="s">
        <v>178</v>
      </c>
      <c r="B113" s="11" t="s">
        <v>103</v>
      </c>
      <c r="C113" s="49">
        <v>0.04</v>
      </c>
      <c r="D113" s="52"/>
      <c r="F113" s="40">
        <f>SUM(F7:F108)*C113</f>
        <v>0</v>
      </c>
    </row>
    <row r="115" spans="1:6" ht="13.5" thickBot="1">
      <c r="A115" s="44"/>
      <c r="B115" s="44" t="s">
        <v>104</v>
      </c>
      <c r="C115" s="45" t="s">
        <v>105</v>
      </c>
      <c r="D115" s="45"/>
      <c r="E115" s="46"/>
      <c r="F115" s="46">
        <f>SUM(F7:F113)</f>
        <v>0</v>
      </c>
    </row>
    <row r="116" spans="1:6" ht="13.5" thickTop="1"/>
    <row r="119" spans="1:6">
      <c r="B119" s="47"/>
    </row>
  </sheetData>
  <pageMargins left="0.78740157480314965" right="0.19685039370078741" top="0.78740157480314965" bottom="0.78740157480314965" header="0.39370078740157483" footer="0.39370078740157483"/>
  <pageSetup paperSize="9" orientation="portrait" r:id="rId1"/>
  <headerFooter>
    <oddFooter>&amp;L&amp;10&amp;A&amp;C&amp;10&amp;P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"/>
  <sheetViews>
    <sheetView showZeros="0" view="pageBreakPreview" zoomScaleNormal="100" zoomScaleSheetLayoutView="100" workbookViewId="0"/>
  </sheetViews>
  <sheetFormatPr defaultColWidth="8.85546875" defaultRowHeight="12.75"/>
  <cols>
    <col min="1" max="1" width="5.7109375" style="42" customWidth="1"/>
    <col min="2" max="2" width="45.7109375" style="42" customWidth="1"/>
    <col min="3" max="3" width="5.7109375" style="51" customWidth="1"/>
    <col min="4" max="4" width="5.7109375" style="52" customWidth="1"/>
    <col min="5" max="6" width="11.7109375" style="40" customWidth="1"/>
    <col min="7" max="16384" width="8.85546875" style="39"/>
  </cols>
  <sheetData>
    <row r="1" spans="1:6">
      <c r="A1" s="41"/>
    </row>
    <row r="2" spans="1:6">
      <c r="A2" s="41"/>
    </row>
    <row r="3" spans="1:6">
      <c r="A3" s="35"/>
      <c r="B3" s="36" t="s">
        <v>4</v>
      </c>
      <c r="C3" s="53"/>
      <c r="D3" s="54"/>
      <c r="E3" s="38"/>
      <c r="F3" s="38"/>
    </row>
    <row r="4" spans="1:6">
      <c r="A4" s="41"/>
    </row>
    <row r="5" spans="1:6" ht="38.25">
      <c r="A5" s="41" t="s">
        <v>9</v>
      </c>
      <c r="B5" s="42" t="s">
        <v>179</v>
      </c>
      <c r="F5" s="40">
        <f t="shared" ref="F5" si="0">E5*D5</f>
        <v>0</v>
      </c>
    </row>
    <row r="6" spans="1:6">
      <c r="A6" s="41"/>
      <c r="B6" s="42" t="s">
        <v>180</v>
      </c>
      <c r="C6" s="51" t="s">
        <v>67</v>
      </c>
      <c r="D6" s="52">
        <v>105</v>
      </c>
      <c r="F6" s="40">
        <f>E6*D6</f>
        <v>0</v>
      </c>
    </row>
    <row r="7" spans="1:6">
      <c r="A7" s="41"/>
      <c r="B7" s="42" t="s">
        <v>181</v>
      </c>
      <c r="C7" s="51" t="s">
        <v>67</v>
      </c>
      <c r="D7" s="52">
        <v>40</v>
      </c>
      <c r="F7" s="40">
        <f t="shared" ref="F7:F8" si="1">E7*D7</f>
        <v>0</v>
      </c>
    </row>
    <row r="8" spans="1:6">
      <c r="A8" s="41"/>
      <c r="B8" s="42" t="s">
        <v>182</v>
      </c>
      <c r="C8" s="51" t="s">
        <v>67</v>
      </c>
      <c r="D8" s="52">
        <v>20</v>
      </c>
      <c r="F8" s="40">
        <f t="shared" si="1"/>
        <v>0</v>
      </c>
    </row>
    <row r="9" spans="1:6">
      <c r="A9" s="41"/>
    </row>
    <row r="10" spans="1:6">
      <c r="A10" s="41"/>
    </row>
    <row r="11" spans="1:6" ht="38.25">
      <c r="A11" s="41" t="s">
        <v>15</v>
      </c>
      <c r="B11" s="42" t="s">
        <v>183</v>
      </c>
    </row>
    <row r="12" spans="1:6">
      <c r="A12" s="41"/>
      <c r="B12" s="42" t="s">
        <v>159</v>
      </c>
      <c r="C12" s="51" t="s">
        <v>67</v>
      </c>
      <c r="D12" s="52">
        <v>105</v>
      </c>
      <c r="F12" s="40">
        <f>E12*D12</f>
        <v>0</v>
      </c>
    </row>
    <row r="13" spans="1:6">
      <c r="A13" s="41"/>
      <c r="B13" s="42" t="s">
        <v>184</v>
      </c>
      <c r="C13" s="51" t="s">
        <v>67</v>
      </c>
      <c r="D13" s="52">
        <v>40</v>
      </c>
      <c r="F13" s="40">
        <f t="shared" ref="F13:F33" si="2">E13*D13</f>
        <v>0</v>
      </c>
    </row>
    <row r="14" spans="1:6">
      <c r="A14" s="41"/>
      <c r="B14" s="42" t="s">
        <v>185</v>
      </c>
      <c r="C14" s="51" t="s">
        <v>67</v>
      </c>
      <c r="D14" s="52">
        <v>20</v>
      </c>
      <c r="F14" s="40">
        <f t="shared" si="2"/>
        <v>0</v>
      </c>
    </row>
    <row r="15" spans="1:6">
      <c r="A15" s="41"/>
      <c r="F15" s="40">
        <f t="shared" si="2"/>
        <v>0</v>
      </c>
    </row>
    <row r="16" spans="1:6">
      <c r="A16" s="41"/>
      <c r="F16" s="40">
        <f t="shared" si="2"/>
        <v>0</v>
      </c>
    </row>
    <row r="17" spans="1:6" ht="51">
      <c r="A17" s="41" t="s">
        <v>17</v>
      </c>
      <c r="B17" s="42" t="s">
        <v>167</v>
      </c>
      <c r="F17" s="40">
        <f t="shared" si="2"/>
        <v>0</v>
      </c>
    </row>
    <row r="18" spans="1:6">
      <c r="A18" s="41"/>
      <c r="C18" s="51" t="s">
        <v>78</v>
      </c>
      <c r="D18" s="52">
        <v>85</v>
      </c>
      <c r="F18" s="40">
        <f t="shared" si="2"/>
        <v>0</v>
      </c>
    </row>
    <row r="19" spans="1:6">
      <c r="A19" s="41"/>
      <c r="F19" s="40">
        <f t="shared" si="2"/>
        <v>0</v>
      </c>
    </row>
    <row r="20" spans="1:6" ht="51">
      <c r="A20" s="41" t="s">
        <v>19</v>
      </c>
      <c r="B20" s="42" t="s">
        <v>186</v>
      </c>
      <c r="F20" s="40">
        <f t="shared" si="2"/>
        <v>0</v>
      </c>
    </row>
    <row r="21" spans="1:6">
      <c r="A21" s="41"/>
      <c r="B21" s="42" t="s">
        <v>187</v>
      </c>
      <c r="C21" s="51" t="s">
        <v>188</v>
      </c>
      <c r="D21" s="52">
        <v>50</v>
      </c>
      <c r="F21" s="40">
        <f t="shared" si="2"/>
        <v>0</v>
      </c>
    </row>
    <row r="22" spans="1:6">
      <c r="A22" s="41"/>
      <c r="F22" s="40">
        <f t="shared" si="2"/>
        <v>0</v>
      </c>
    </row>
    <row r="23" spans="1:6" ht="25.5">
      <c r="A23" s="41" t="s">
        <v>21</v>
      </c>
      <c r="B23" s="42" t="s">
        <v>84</v>
      </c>
      <c r="F23" s="40">
        <f t="shared" si="2"/>
        <v>0</v>
      </c>
    </row>
    <row r="24" spans="1:6">
      <c r="A24" s="41"/>
      <c r="C24" s="51" t="s">
        <v>189</v>
      </c>
      <c r="D24" s="52">
        <v>1</v>
      </c>
      <c r="F24" s="40">
        <f t="shared" si="2"/>
        <v>0</v>
      </c>
    </row>
    <row r="25" spans="1:6">
      <c r="A25" s="41"/>
      <c r="F25" s="40">
        <f t="shared" si="2"/>
        <v>0</v>
      </c>
    </row>
    <row r="26" spans="1:6" ht="51">
      <c r="A26" s="41" t="s">
        <v>23</v>
      </c>
      <c r="B26" s="42" t="s">
        <v>190</v>
      </c>
      <c r="F26" s="40">
        <f t="shared" si="2"/>
        <v>0</v>
      </c>
    </row>
    <row r="27" spans="1:6">
      <c r="A27" s="41"/>
      <c r="C27" s="51" t="s">
        <v>42</v>
      </c>
      <c r="D27" s="52">
        <v>1</v>
      </c>
      <c r="F27" s="40">
        <f t="shared" si="2"/>
        <v>0</v>
      </c>
    </row>
    <row r="28" spans="1:6">
      <c r="A28" s="41"/>
      <c r="F28" s="40">
        <f t="shared" si="2"/>
        <v>0</v>
      </c>
    </row>
    <row r="29" spans="1:6" ht="38.25">
      <c r="A29" s="41" t="s">
        <v>128</v>
      </c>
      <c r="B29" s="42" t="s">
        <v>191</v>
      </c>
      <c r="F29" s="40">
        <f t="shared" si="2"/>
        <v>0</v>
      </c>
    </row>
    <row r="30" spans="1:6">
      <c r="A30" s="41"/>
      <c r="C30" s="51" t="s">
        <v>42</v>
      </c>
      <c r="D30" s="52">
        <v>1</v>
      </c>
      <c r="F30" s="40">
        <f t="shared" si="2"/>
        <v>0</v>
      </c>
    </row>
    <row r="31" spans="1:6">
      <c r="A31" s="39"/>
      <c r="B31" s="39"/>
      <c r="F31" s="40">
        <f t="shared" si="2"/>
        <v>0</v>
      </c>
    </row>
    <row r="32" spans="1:6">
      <c r="A32" s="39"/>
      <c r="B32" s="39"/>
      <c r="F32" s="40">
        <f t="shared" si="2"/>
        <v>0</v>
      </c>
    </row>
    <row r="33" spans="1:6">
      <c r="A33" s="41">
        <v>11</v>
      </c>
      <c r="B33" s="11" t="s">
        <v>102</v>
      </c>
      <c r="C33" s="49" t="s">
        <v>14</v>
      </c>
      <c r="D33" s="52">
        <v>1</v>
      </c>
      <c r="F33" s="40">
        <f t="shared" si="2"/>
        <v>0</v>
      </c>
    </row>
    <row r="34" spans="1:6">
      <c r="A34" s="41"/>
      <c r="B34" s="11"/>
      <c r="C34" s="49"/>
    </row>
    <row r="35" spans="1:6">
      <c r="A35" s="41">
        <v>12</v>
      </c>
      <c r="B35" s="11" t="s">
        <v>24</v>
      </c>
      <c r="C35" s="50"/>
    </row>
    <row r="36" spans="1:6">
      <c r="A36" s="41"/>
      <c r="B36" s="11" t="s">
        <v>25</v>
      </c>
      <c r="C36" s="49">
        <v>0.05</v>
      </c>
      <c r="F36" s="40">
        <f>SUM(F5:F33)*C36</f>
        <v>0</v>
      </c>
    </row>
    <row r="37" spans="1:6">
      <c r="A37" s="39"/>
      <c r="B37" s="39"/>
    </row>
    <row r="38" spans="1:6">
      <c r="A38" s="41">
        <v>13</v>
      </c>
      <c r="B38" s="11" t="s">
        <v>103</v>
      </c>
      <c r="C38" s="49">
        <v>0.04</v>
      </c>
      <c r="F38" s="40">
        <f>SUM(F5:F33)*C38</f>
        <v>0</v>
      </c>
    </row>
    <row r="40" spans="1:6" ht="13.5" thickBot="1">
      <c r="A40" s="44"/>
      <c r="B40" s="44" t="s">
        <v>104</v>
      </c>
      <c r="C40" s="55" t="s">
        <v>105</v>
      </c>
      <c r="D40" s="56"/>
      <c r="E40" s="46"/>
      <c r="F40" s="46">
        <f>SUM(F5:F38)</f>
        <v>0</v>
      </c>
    </row>
    <row r="41" spans="1:6" ht="13.5" thickTop="1"/>
  </sheetData>
  <pageMargins left="0.78740157480314965" right="0.19685039370078741" top="0.78740157480314965" bottom="0.78740157480314965" header="0.39370078740157483" footer="0.39370078740157483"/>
  <pageSetup paperSize="9" orientation="portrait" r:id="rId1"/>
  <headerFooter>
    <oddFooter>&amp;L&amp;10&amp;A&amp;C&amp;10&amp;P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29"/>
  <sheetViews>
    <sheetView showZeros="0" view="pageBreakPreview" zoomScaleNormal="100" zoomScaleSheetLayoutView="100" workbookViewId="0"/>
  </sheetViews>
  <sheetFormatPr defaultRowHeight="12.75"/>
  <cols>
    <col min="1" max="1" width="7.28515625" style="32" customWidth="1"/>
    <col min="2" max="2" width="51.140625" style="33" customWidth="1"/>
    <col min="3" max="3" width="7.28515625" style="34" customWidth="1"/>
    <col min="4" max="4" width="6.85546875" style="34" customWidth="1"/>
    <col min="5" max="5" width="10" style="31" customWidth="1"/>
    <col min="6" max="6" width="11.42578125" style="31" customWidth="1"/>
    <col min="7" max="256" width="9.140625" style="18"/>
    <col min="257" max="257" width="7.28515625" style="18" customWidth="1"/>
    <col min="258" max="258" width="51.140625" style="18" customWidth="1"/>
    <col min="259" max="259" width="7.28515625" style="18" customWidth="1"/>
    <col min="260" max="260" width="6.85546875" style="18" customWidth="1"/>
    <col min="261" max="261" width="10" style="18" customWidth="1"/>
    <col min="262" max="262" width="13.85546875" style="18" customWidth="1"/>
    <col min="263" max="512" width="9.140625" style="18"/>
    <col min="513" max="513" width="7.28515625" style="18" customWidth="1"/>
    <col min="514" max="514" width="51.140625" style="18" customWidth="1"/>
    <col min="515" max="515" width="7.28515625" style="18" customWidth="1"/>
    <col min="516" max="516" width="6.85546875" style="18" customWidth="1"/>
    <col min="517" max="517" width="10" style="18" customWidth="1"/>
    <col min="518" max="518" width="13.85546875" style="18" customWidth="1"/>
    <col min="519" max="768" width="9.140625" style="18"/>
    <col min="769" max="769" width="7.28515625" style="18" customWidth="1"/>
    <col min="770" max="770" width="51.140625" style="18" customWidth="1"/>
    <col min="771" max="771" width="7.28515625" style="18" customWidth="1"/>
    <col min="772" max="772" width="6.85546875" style="18" customWidth="1"/>
    <col min="773" max="773" width="10" style="18" customWidth="1"/>
    <col min="774" max="774" width="13.85546875" style="18" customWidth="1"/>
    <col min="775" max="1024" width="9.140625" style="18"/>
    <col min="1025" max="1025" width="7.28515625" style="18" customWidth="1"/>
    <col min="1026" max="1026" width="51.140625" style="18" customWidth="1"/>
    <col min="1027" max="1027" width="7.28515625" style="18" customWidth="1"/>
    <col min="1028" max="1028" width="6.85546875" style="18" customWidth="1"/>
    <col min="1029" max="1029" width="10" style="18" customWidth="1"/>
    <col min="1030" max="1030" width="13.85546875" style="18" customWidth="1"/>
    <col min="1031" max="1280" width="9.140625" style="18"/>
    <col min="1281" max="1281" width="7.28515625" style="18" customWidth="1"/>
    <col min="1282" max="1282" width="51.140625" style="18" customWidth="1"/>
    <col min="1283" max="1283" width="7.28515625" style="18" customWidth="1"/>
    <col min="1284" max="1284" width="6.85546875" style="18" customWidth="1"/>
    <col min="1285" max="1285" width="10" style="18" customWidth="1"/>
    <col min="1286" max="1286" width="13.85546875" style="18" customWidth="1"/>
    <col min="1287" max="1536" width="9.140625" style="18"/>
    <col min="1537" max="1537" width="7.28515625" style="18" customWidth="1"/>
    <col min="1538" max="1538" width="51.140625" style="18" customWidth="1"/>
    <col min="1539" max="1539" width="7.28515625" style="18" customWidth="1"/>
    <col min="1540" max="1540" width="6.85546875" style="18" customWidth="1"/>
    <col min="1541" max="1541" width="10" style="18" customWidth="1"/>
    <col min="1542" max="1542" width="13.85546875" style="18" customWidth="1"/>
    <col min="1543" max="1792" width="9.140625" style="18"/>
    <col min="1793" max="1793" width="7.28515625" style="18" customWidth="1"/>
    <col min="1794" max="1794" width="51.140625" style="18" customWidth="1"/>
    <col min="1795" max="1795" width="7.28515625" style="18" customWidth="1"/>
    <col min="1796" max="1796" width="6.85546875" style="18" customWidth="1"/>
    <col min="1797" max="1797" width="10" style="18" customWidth="1"/>
    <col min="1798" max="1798" width="13.85546875" style="18" customWidth="1"/>
    <col min="1799" max="2048" width="9.140625" style="18"/>
    <col min="2049" max="2049" width="7.28515625" style="18" customWidth="1"/>
    <col min="2050" max="2050" width="51.140625" style="18" customWidth="1"/>
    <col min="2051" max="2051" width="7.28515625" style="18" customWidth="1"/>
    <col min="2052" max="2052" width="6.85546875" style="18" customWidth="1"/>
    <col min="2053" max="2053" width="10" style="18" customWidth="1"/>
    <col min="2054" max="2054" width="13.85546875" style="18" customWidth="1"/>
    <col min="2055" max="2304" width="9.140625" style="18"/>
    <col min="2305" max="2305" width="7.28515625" style="18" customWidth="1"/>
    <col min="2306" max="2306" width="51.140625" style="18" customWidth="1"/>
    <col min="2307" max="2307" width="7.28515625" style="18" customWidth="1"/>
    <col min="2308" max="2308" width="6.85546875" style="18" customWidth="1"/>
    <col min="2309" max="2309" width="10" style="18" customWidth="1"/>
    <col min="2310" max="2310" width="13.85546875" style="18" customWidth="1"/>
    <col min="2311" max="2560" width="9.140625" style="18"/>
    <col min="2561" max="2561" width="7.28515625" style="18" customWidth="1"/>
    <col min="2562" max="2562" width="51.140625" style="18" customWidth="1"/>
    <col min="2563" max="2563" width="7.28515625" style="18" customWidth="1"/>
    <col min="2564" max="2564" width="6.85546875" style="18" customWidth="1"/>
    <col min="2565" max="2565" width="10" style="18" customWidth="1"/>
    <col min="2566" max="2566" width="13.85546875" style="18" customWidth="1"/>
    <col min="2567" max="2816" width="9.140625" style="18"/>
    <col min="2817" max="2817" width="7.28515625" style="18" customWidth="1"/>
    <col min="2818" max="2818" width="51.140625" style="18" customWidth="1"/>
    <col min="2819" max="2819" width="7.28515625" style="18" customWidth="1"/>
    <col min="2820" max="2820" width="6.85546875" style="18" customWidth="1"/>
    <col min="2821" max="2821" width="10" style="18" customWidth="1"/>
    <col min="2822" max="2822" width="13.85546875" style="18" customWidth="1"/>
    <col min="2823" max="3072" width="9.140625" style="18"/>
    <col min="3073" max="3073" width="7.28515625" style="18" customWidth="1"/>
    <col min="3074" max="3074" width="51.140625" style="18" customWidth="1"/>
    <col min="3075" max="3075" width="7.28515625" style="18" customWidth="1"/>
    <col min="3076" max="3076" width="6.85546875" style="18" customWidth="1"/>
    <col min="3077" max="3077" width="10" style="18" customWidth="1"/>
    <col min="3078" max="3078" width="13.85546875" style="18" customWidth="1"/>
    <col min="3079" max="3328" width="9.140625" style="18"/>
    <col min="3329" max="3329" width="7.28515625" style="18" customWidth="1"/>
    <col min="3330" max="3330" width="51.140625" style="18" customWidth="1"/>
    <col min="3331" max="3331" width="7.28515625" style="18" customWidth="1"/>
    <col min="3332" max="3332" width="6.85546875" style="18" customWidth="1"/>
    <col min="3333" max="3333" width="10" style="18" customWidth="1"/>
    <col min="3334" max="3334" width="13.85546875" style="18" customWidth="1"/>
    <col min="3335" max="3584" width="9.140625" style="18"/>
    <col min="3585" max="3585" width="7.28515625" style="18" customWidth="1"/>
    <col min="3586" max="3586" width="51.140625" style="18" customWidth="1"/>
    <col min="3587" max="3587" width="7.28515625" style="18" customWidth="1"/>
    <col min="3588" max="3588" width="6.85546875" style="18" customWidth="1"/>
    <col min="3589" max="3589" width="10" style="18" customWidth="1"/>
    <col min="3590" max="3590" width="13.85546875" style="18" customWidth="1"/>
    <col min="3591" max="3840" width="9.140625" style="18"/>
    <col min="3841" max="3841" width="7.28515625" style="18" customWidth="1"/>
    <col min="3842" max="3842" width="51.140625" style="18" customWidth="1"/>
    <col min="3843" max="3843" width="7.28515625" style="18" customWidth="1"/>
    <col min="3844" max="3844" width="6.85546875" style="18" customWidth="1"/>
    <col min="3845" max="3845" width="10" style="18" customWidth="1"/>
    <col min="3846" max="3846" width="13.85546875" style="18" customWidth="1"/>
    <col min="3847" max="4096" width="9.140625" style="18"/>
    <col min="4097" max="4097" width="7.28515625" style="18" customWidth="1"/>
    <col min="4098" max="4098" width="51.140625" style="18" customWidth="1"/>
    <col min="4099" max="4099" width="7.28515625" style="18" customWidth="1"/>
    <col min="4100" max="4100" width="6.85546875" style="18" customWidth="1"/>
    <col min="4101" max="4101" width="10" style="18" customWidth="1"/>
    <col min="4102" max="4102" width="13.85546875" style="18" customWidth="1"/>
    <col min="4103" max="4352" width="9.140625" style="18"/>
    <col min="4353" max="4353" width="7.28515625" style="18" customWidth="1"/>
    <col min="4354" max="4354" width="51.140625" style="18" customWidth="1"/>
    <col min="4355" max="4355" width="7.28515625" style="18" customWidth="1"/>
    <col min="4356" max="4356" width="6.85546875" style="18" customWidth="1"/>
    <col min="4357" max="4357" width="10" style="18" customWidth="1"/>
    <col min="4358" max="4358" width="13.85546875" style="18" customWidth="1"/>
    <col min="4359" max="4608" width="9.140625" style="18"/>
    <col min="4609" max="4609" width="7.28515625" style="18" customWidth="1"/>
    <col min="4610" max="4610" width="51.140625" style="18" customWidth="1"/>
    <col min="4611" max="4611" width="7.28515625" style="18" customWidth="1"/>
    <col min="4612" max="4612" width="6.85546875" style="18" customWidth="1"/>
    <col min="4613" max="4613" width="10" style="18" customWidth="1"/>
    <col min="4614" max="4614" width="13.85546875" style="18" customWidth="1"/>
    <col min="4615" max="4864" width="9.140625" style="18"/>
    <col min="4865" max="4865" width="7.28515625" style="18" customWidth="1"/>
    <col min="4866" max="4866" width="51.140625" style="18" customWidth="1"/>
    <col min="4867" max="4867" width="7.28515625" style="18" customWidth="1"/>
    <col min="4868" max="4868" width="6.85546875" style="18" customWidth="1"/>
    <col min="4869" max="4869" width="10" style="18" customWidth="1"/>
    <col min="4870" max="4870" width="13.85546875" style="18" customWidth="1"/>
    <col min="4871" max="5120" width="9.140625" style="18"/>
    <col min="5121" max="5121" width="7.28515625" style="18" customWidth="1"/>
    <col min="5122" max="5122" width="51.140625" style="18" customWidth="1"/>
    <col min="5123" max="5123" width="7.28515625" style="18" customWidth="1"/>
    <col min="5124" max="5124" width="6.85546875" style="18" customWidth="1"/>
    <col min="5125" max="5125" width="10" style="18" customWidth="1"/>
    <col min="5126" max="5126" width="13.85546875" style="18" customWidth="1"/>
    <col min="5127" max="5376" width="9.140625" style="18"/>
    <col min="5377" max="5377" width="7.28515625" style="18" customWidth="1"/>
    <col min="5378" max="5378" width="51.140625" style="18" customWidth="1"/>
    <col min="5379" max="5379" width="7.28515625" style="18" customWidth="1"/>
    <col min="5380" max="5380" width="6.85546875" style="18" customWidth="1"/>
    <col min="5381" max="5381" width="10" style="18" customWidth="1"/>
    <col min="5382" max="5382" width="13.85546875" style="18" customWidth="1"/>
    <col min="5383" max="5632" width="9.140625" style="18"/>
    <col min="5633" max="5633" width="7.28515625" style="18" customWidth="1"/>
    <col min="5634" max="5634" width="51.140625" style="18" customWidth="1"/>
    <col min="5635" max="5635" width="7.28515625" style="18" customWidth="1"/>
    <col min="5636" max="5636" width="6.85546875" style="18" customWidth="1"/>
    <col min="5637" max="5637" width="10" style="18" customWidth="1"/>
    <col min="5638" max="5638" width="13.85546875" style="18" customWidth="1"/>
    <col min="5639" max="5888" width="9.140625" style="18"/>
    <col min="5889" max="5889" width="7.28515625" style="18" customWidth="1"/>
    <col min="5890" max="5890" width="51.140625" style="18" customWidth="1"/>
    <col min="5891" max="5891" width="7.28515625" style="18" customWidth="1"/>
    <col min="5892" max="5892" width="6.85546875" style="18" customWidth="1"/>
    <col min="5893" max="5893" width="10" style="18" customWidth="1"/>
    <col min="5894" max="5894" width="13.85546875" style="18" customWidth="1"/>
    <col min="5895" max="6144" width="9.140625" style="18"/>
    <col min="6145" max="6145" width="7.28515625" style="18" customWidth="1"/>
    <col min="6146" max="6146" width="51.140625" style="18" customWidth="1"/>
    <col min="6147" max="6147" width="7.28515625" style="18" customWidth="1"/>
    <col min="6148" max="6148" width="6.85546875" style="18" customWidth="1"/>
    <col min="6149" max="6149" width="10" style="18" customWidth="1"/>
    <col min="6150" max="6150" width="13.85546875" style="18" customWidth="1"/>
    <col min="6151" max="6400" width="9.140625" style="18"/>
    <col min="6401" max="6401" width="7.28515625" style="18" customWidth="1"/>
    <col min="6402" max="6402" width="51.140625" style="18" customWidth="1"/>
    <col min="6403" max="6403" width="7.28515625" style="18" customWidth="1"/>
    <col min="6404" max="6404" width="6.85546875" style="18" customWidth="1"/>
    <col min="6405" max="6405" width="10" style="18" customWidth="1"/>
    <col min="6406" max="6406" width="13.85546875" style="18" customWidth="1"/>
    <col min="6407" max="6656" width="9.140625" style="18"/>
    <col min="6657" max="6657" width="7.28515625" style="18" customWidth="1"/>
    <col min="6658" max="6658" width="51.140625" style="18" customWidth="1"/>
    <col min="6659" max="6659" width="7.28515625" style="18" customWidth="1"/>
    <col min="6660" max="6660" width="6.85546875" style="18" customWidth="1"/>
    <col min="6661" max="6661" width="10" style="18" customWidth="1"/>
    <col min="6662" max="6662" width="13.85546875" style="18" customWidth="1"/>
    <col min="6663" max="6912" width="9.140625" style="18"/>
    <col min="6913" max="6913" width="7.28515625" style="18" customWidth="1"/>
    <col min="6914" max="6914" width="51.140625" style="18" customWidth="1"/>
    <col min="6915" max="6915" width="7.28515625" style="18" customWidth="1"/>
    <col min="6916" max="6916" width="6.85546875" style="18" customWidth="1"/>
    <col min="6917" max="6917" width="10" style="18" customWidth="1"/>
    <col min="6918" max="6918" width="13.85546875" style="18" customWidth="1"/>
    <col min="6919" max="7168" width="9.140625" style="18"/>
    <col min="7169" max="7169" width="7.28515625" style="18" customWidth="1"/>
    <col min="7170" max="7170" width="51.140625" style="18" customWidth="1"/>
    <col min="7171" max="7171" width="7.28515625" style="18" customWidth="1"/>
    <col min="7172" max="7172" width="6.85546875" style="18" customWidth="1"/>
    <col min="7173" max="7173" width="10" style="18" customWidth="1"/>
    <col min="7174" max="7174" width="13.85546875" style="18" customWidth="1"/>
    <col min="7175" max="7424" width="9.140625" style="18"/>
    <col min="7425" max="7425" width="7.28515625" style="18" customWidth="1"/>
    <col min="7426" max="7426" width="51.140625" style="18" customWidth="1"/>
    <col min="7427" max="7427" width="7.28515625" style="18" customWidth="1"/>
    <col min="7428" max="7428" width="6.85546875" style="18" customWidth="1"/>
    <col min="7429" max="7429" width="10" style="18" customWidth="1"/>
    <col min="7430" max="7430" width="13.85546875" style="18" customWidth="1"/>
    <col min="7431" max="7680" width="9.140625" style="18"/>
    <col min="7681" max="7681" width="7.28515625" style="18" customWidth="1"/>
    <col min="7682" max="7682" width="51.140625" style="18" customWidth="1"/>
    <col min="7683" max="7683" width="7.28515625" style="18" customWidth="1"/>
    <col min="7684" max="7684" width="6.85546875" style="18" customWidth="1"/>
    <col min="7685" max="7685" width="10" style="18" customWidth="1"/>
    <col min="7686" max="7686" width="13.85546875" style="18" customWidth="1"/>
    <col min="7687" max="7936" width="9.140625" style="18"/>
    <col min="7937" max="7937" width="7.28515625" style="18" customWidth="1"/>
    <col min="7938" max="7938" width="51.140625" style="18" customWidth="1"/>
    <col min="7939" max="7939" width="7.28515625" style="18" customWidth="1"/>
    <col min="7940" max="7940" width="6.85546875" style="18" customWidth="1"/>
    <col min="7941" max="7941" width="10" style="18" customWidth="1"/>
    <col min="7942" max="7942" width="13.85546875" style="18" customWidth="1"/>
    <col min="7943" max="8192" width="9.140625" style="18"/>
    <col min="8193" max="8193" width="7.28515625" style="18" customWidth="1"/>
    <col min="8194" max="8194" width="51.140625" style="18" customWidth="1"/>
    <col min="8195" max="8195" width="7.28515625" style="18" customWidth="1"/>
    <col min="8196" max="8196" width="6.85546875" style="18" customWidth="1"/>
    <col min="8197" max="8197" width="10" style="18" customWidth="1"/>
    <col min="8198" max="8198" width="13.85546875" style="18" customWidth="1"/>
    <col min="8199" max="8448" width="9.140625" style="18"/>
    <col min="8449" max="8449" width="7.28515625" style="18" customWidth="1"/>
    <col min="8450" max="8450" width="51.140625" style="18" customWidth="1"/>
    <col min="8451" max="8451" width="7.28515625" style="18" customWidth="1"/>
    <col min="8452" max="8452" width="6.85546875" style="18" customWidth="1"/>
    <col min="8453" max="8453" width="10" style="18" customWidth="1"/>
    <col min="8454" max="8454" width="13.85546875" style="18" customWidth="1"/>
    <col min="8455" max="8704" width="9.140625" style="18"/>
    <col min="8705" max="8705" width="7.28515625" style="18" customWidth="1"/>
    <col min="8706" max="8706" width="51.140625" style="18" customWidth="1"/>
    <col min="8707" max="8707" width="7.28515625" style="18" customWidth="1"/>
    <col min="8708" max="8708" width="6.85546875" style="18" customWidth="1"/>
    <col min="8709" max="8709" width="10" style="18" customWidth="1"/>
    <col min="8710" max="8710" width="13.85546875" style="18" customWidth="1"/>
    <col min="8711" max="8960" width="9.140625" style="18"/>
    <col min="8961" max="8961" width="7.28515625" style="18" customWidth="1"/>
    <col min="8962" max="8962" width="51.140625" style="18" customWidth="1"/>
    <col min="8963" max="8963" width="7.28515625" style="18" customWidth="1"/>
    <col min="8964" max="8964" width="6.85546875" style="18" customWidth="1"/>
    <col min="8965" max="8965" width="10" style="18" customWidth="1"/>
    <col min="8966" max="8966" width="13.85546875" style="18" customWidth="1"/>
    <col min="8967" max="9216" width="9.140625" style="18"/>
    <col min="9217" max="9217" width="7.28515625" style="18" customWidth="1"/>
    <col min="9218" max="9218" width="51.140625" style="18" customWidth="1"/>
    <col min="9219" max="9219" width="7.28515625" style="18" customWidth="1"/>
    <col min="9220" max="9220" width="6.85546875" style="18" customWidth="1"/>
    <col min="9221" max="9221" width="10" style="18" customWidth="1"/>
    <col min="9222" max="9222" width="13.85546875" style="18" customWidth="1"/>
    <col min="9223" max="9472" width="9.140625" style="18"/>
    <col min="9473" max="9473" width="7.28515625" style="18" customWidth="1"/>
    <col min="9474" max="9474" width="51.140625" style="18" customWidth="1"/>
    <col min="9475" max="9475" width="7.28515625" style="18" customWidth="1"/>
    <col min="9476" max="9476" width="6.85546875" style="18" customWidth="1"/>
    <col min="9477" max="9477" width="10" style="18" customWidth="1"/>
    <col min="9478" max="9478" width="13.85546875" style="18" customWidth="1"/>
    <col min="9479" max="9728" width="9.140625" style="18"/>
    <col min="9729" max="9729" width="7.28515625" style="18" customWidth="1"/>
    <col min="9730" max="9730" width="51.140625" style="18" customWidth="1"/>
    <col min="9731" max="9731" width="7.28515625" style="18" customWidth="1"/>
    <col min="9732" max="9732" width="6.85546875" style="18" customWidth="1"/>
    <col min="9733" max="9733" width="10" style="18" customWidth="1"/>
    <col min="9734" max="9734" width="13.85546875" style="18" customWidth="1"/>
    <col min="9735" max="9984" width="9.140625" style="18"/>
    <col min="9985" max="9985" width="7.28515625" style="18" customWidth="1"/>
    <col min="9986" max="9986" width="51.140625" style="18" customWidth="1"/>
    <col min="9987" max="9987" width="7.28515625" style="18" customWidth="1"/>
    <col min="9988" max="9988" width="6.85546875" style="18" customWidth="1"/>
    <col min="9989" max="9989" width="10" style="18" customWidth="1"/>
    <col min="9990" max="9990" width="13.85546875" style="18" customWidth="1"/>
    <col min="9991" max="10240" width="9.140625" style="18"/>
    <col min="10241" max="10241" width="7.28515625" style="18" customWidth="1"/>
    <col min="10242" max="10242" width="51.140625" style="18" customWidth="1"/>
    <col min="10243" max="10243" width="7.28515625" style="18" customWidth="1"/>
    <col min="10244" max="10244" width="6.85546875" style="18" customWidth="1"/>
    <col min="10245" max="10245" width="10" style="18" customWidth="1"/>
    <col min="10246" max="10246" width="13.85546875" style="18" customWidth="1"/>
    <col min="10247" max="10496" width="9.140625" style="18"/>
    <col min="10497" max="10497" width="7.28515625" style="18" customWidth="1"/>
    <col min="10498" max="10498" width="51.140625" style="18" customWidth="1"/>
    <col min="10499" max="10499" width="7.28515625" style="18" customWidth="1"/>
    <col min="10500" max="10500" width="6.85546875" style="18" customWidth="1"/>
    <col min="10501" max="10501" width="10" style="18" customWidth="1"/>
    <col min="10502" max="10502" width="13.85546875" style="18" customWidth="1"/>
    <col min="10503" max="10752" width="9.140625" style="18"/>
    <col min="10753" max="10753" width="7.28515625" style="18" customWidth="1"/>
    <col min="10754" max="10754" width="51.140625" style="18" customWidth="1"/>
    <col min="10755" max="10755" width="7.28515625" style="18" customWidth="1"/>
    <col min="10756" max="10756" width="6.85546875" style="18" customWidth="1"/>
    <col min="10757" max="10757" width="10" style="18" customWidth="1"/>
    <col min="10758" max="10758" width="13.85546875" style="18" customWidth="1"/>
    <col min="10759" max="11008" width="9.140625" style="18"/>
    <col min="11009" max="11009" width="7.28515625" style="18" customWidth="1"/>
    <col min="11010" max="11010" width="51.140625" style="18" customWidth="1"/>
    <col min="11011" max="11011" width="7.28515625" style="18" customWidth="1"/>
    <col min="11012" max="11012" width="6.85546875" style="18" customWidth="1"/>
    <col min="11013" max="11013" width="10" style="18" customWidth="1"/>
    <col min="11014" max="11014" width="13.85546875" style="18" customWidth="1"/>
    <col min="11015" max="11264" width="9.140625" style="18"/>
    <col min="11265" max="11265" width="7.28515625" style="18" customWidth="1"/>
    <col min="11266" max="11266" width="51.140625" style="18" customWidth="1"/>
    <col min="11267" max="11267" width="7.28515625" style="18" customWidth="1"/>
    <col min="11268" max="11268" width="6.85546875" style="18" customWidth="1"/>
    <col min="11269" max="11269" width="10" style="18" customWidth="1"/>
    <col min="11270" max="11270" width="13.85546875" style="18" customWidth="1"/>
    <col min="11271" max="11520" width="9.140625" style="18"/>
    <col min="11521" max="11521" width="7.28515625" style="18" customWidth="1"/>
    <col min="11522" max="11522" width="51.140625" style="18" customWidth="1"/>
    <col min="11523" max="11523" width="7.28515625" style="18" customWidth="1"/>
    <col min="11524" max="11524" width="6.85546875" style="18" customWidth="1"/>
    <col min="11525" max="11525" width="10" style="18" customWidth="1"/>
    <col min="11526" max="11526" width="13.85546875" style="18" customWidth="1"/>
    <col min="11527" max="11776" width="9.140625" style="18"/>
    <col min="11777" max="11777" width="7.28515625" style="18" customWidth="1"/>
    <col min="11778" max="11778" width="51.140625" style="18" customWidth="1"/>
    <col min="11779" max="11779" width="7.28515625" style="18" customWidth="1"/>
    <col min="11780" max="11780" width="6.85546875" style="18" customWidth="1"/>
    <col min="11781" max="11781" width="10" style="18" customWidth="1"/>
    <col min="11782" max="11782" width="13.85546875" style="18" customWidth="1"/>
    <col min="11783" max="12032" width="9.140625" style="18"/>
    <col min="12033" max="12033" width="7.28515625" style="18" customWidth="1"/>
    <col min="12034" max="12034" width="51.140625" style="18" customWidth="1"/>
    <col min="12035" max="12035" width="7.28515625" style="18" customWidth="1"/>
    <col min="12036" max="12036" width="6.85546875" style="18" customWidth="1"/>
    <col min="12037" max="12037" width="10" style="18" customWidth="1"/>
    <col min="12038" max="12038" width="13.85546875" style="18" customWidth="1"/>
    <col min="12039" max="12288" width="9.140625" style="18"/>
    <col min="12289" max="12289" width="7.28515625" style="18" customWidth="1"/>
    <col min="12290" max="12290" width="51.140625" style="18" customWidth="1"/>
    <col min="12291" max="12291" width="7.28515625" style="18" customWidth="1"/>
    <col min="12292" max="12292" width="6.85546875" style="18" customWidth="1"/>
    <col min="12293" max="12293" width="10" style="18" customWidth="1"/>
    <col min="12294" max="12294" width="13.85546875" style="18" customWidth="1"/>
    <col min="12295" max="12544" width="9.140625" style="18"/>
    <col min="12545" max="12545" width="7.28515625" style="18" customWidth="1"/>
    <col min="12546" max="12546" width="51.140625" style="18" customWidth="1"/>
    <col min="12547" max="12547" width="7.28515625" style="18" customWidth="1"/>
    <col min="12548" max="12548" width="6.85546875" style="18" customWidth="1"/>
    <col min="12549" max="12549" width="10" style="18" customWidth="1"/>
    <col min="12550" max="12550" width="13.85546875" style="18" customWidth="1"/>
    <col min="12551" max="12800" width="9.140625" style="18"/>
    <col min="12801" max="12801" width="7.28515625" style="18" customWidth="1"/>
    <col min="12802" max="12802" width="51.140625" style="18" customWidth="1"/>
    <col min="12803" max="12803" width="7.28515625" style="18" customWidth="1"/>
    <col min="12804" max="12804" width="6.85546875" style="18" customWidth="1"/>
    <col min="12805" max="12805" width="10" style="18" customWidth="1"/>
    <col min="12806" max="12806" width="13.85546875" style="18" customWidth="1"/>
    <col min="12807" max="13056" width="9.140625" style="18"/>
    <col min="13057" max="13057" width="7.28515625" style="18" customWidth="1"/>
    <col min="13058" max="13058" width="51.140625" style="18" customWidth="1"/>
    <col min="13059" max="13059" width="7.28515625" style="18" customWidth="1"/>
    <col min="13060" max="13060" width="6.85546875" style="18" customWidth="1"/>
    <col min="13061" max="13061" width="10" style="18" customWidth="1"/>
    <col min="13062" max="13062" width="13.85546875" style="18" customWidth="1"/>
    <col min="13063" max="13312" width="9.140625" style="18"/>
    <col min="13313" max="13313" width="7.28515625" style="18" customWidth="1"/>
    <col min="13314" max="13314" width="51.140625" style="18" customWidth="1"/>
    <col min="13315" max="13315" width="7.28515625" style="18" customWidth="1"/>
    <col min="13316" max="13316" width="6.85546875" style="18" customWidth="1"/>
    <col min="13317" max="13317" width="10" style="18" customWidth="1"/>
    <col min="13318" max="13318" width="13.85546875" style="18" customWidth="1"/>
    <col min="13319" max="13568" width="9.140625" style="18"/>
    <col min="13569" max="13569" width="7.28515625" style="18" customWidth="1"/>
    <col min="13570" max="13570" width="51.140625" style="18" customWidth="1"/>
    <col min="13571" max="13571" width="7.28515625" style="18" customWidth="1"/>
    <col min="13572" max="13572" width="6.85546875" style="18" customWidth="1"/>
    <col min="13573" max="13573" width="10" style="18" customWidth="1"/>
    <col min="13574" max="13574" width="13.85546875" style="18" customWidth="1"/>
    <col min="13575" max="13824" width="9.140625" style="18"/>
    <col min="13825" max="13825" width="7.28515625" style="18" customWidth="1"/>
    <col min="13826" max="13826" width="51.140625" style="18" customWidth="1"/>
    <col min="13827" max="13827" width="7.28515625" style="18" customWidth="1"/>
    <col min="13828" max="13828" width="6.85546875" style="18" customWidth="1"/>
    <col min="13829" max="13829" width="10" style="18" customWidth="1"/>
    <col min="13830" max="13830" width="13.85546875" style="18" customWidth="1"/>
    <col min="13831" max="14080" width="9.140625" style="18"/>
    <col min="14081" max="14081" width="7.28515625" style="18" customWidth="1"/>
    <col min="14082" max="14082" width="51.140625" style="18" customWidth="1"/>
    <col min="14083" max="14083" width="7.28515625" style="18" customWidth="1"/>
    <col min="14084" max="14084" width="6.85546875" style="18" customWidth="1"/>
    <col min="14085" max="14085" width="10" style="18" customWidth="1"/>
    <col min="14086" max="14086" width="13.85546875" style="18" customWidth="1"/>
    <col min="14087" max="14336" width="9.140625" style="18"/>
    <col min="14337" max="14337" width="7.28515625" style="18" customWidth="1"/>
    <col min="14338" max="14338" width="51.140625" style="18" customWidth="1"/>
    <col min="14339" max="14339" width="7.28515625" style="18" customWidth="1"/>
    <col min="14340" max="14340" width="6.85546875" style="18" customWidth="1"/>
    <col min="14341" max="14341" width="10" style="18" customWidth="1"/>
    <col min="14342" max="14342" width="13.85546875" style="18" customWidth="1"/>
    <col min="14343" max="14592" width="9.140625" style="18"/>
    <col min="14593" max="14593" width="7.28515625" style="18" customWidth="1"/>
    <col min="14594" max="14594" width="51.140625" style="18" customWidth="1"/>
    <col min="14595" max="14595" width="7.28515625" style="18" customWidth="1"/>
    <col min="14596" max="14596" width="6.85546875" style="18" customWidth="1"/>
    <col min="14597" max="14597" width="10" style="18" customWidth="1"/>
    <col min="14598" max="14598" width="13.85546875" style="18" customWidth="1"/>
    <col min="14599" max="14848" width="9.140625" style="18"/>
    <col min="14849" max="14849" width="7.28515625" style="18" customWidth="1"/>
    <col min="14850" max="14850" width="51.140625" style="18" customWidth="1"/>
    <col min="14851" max="14851" width="7.28515625" style="18" customWidth="1"/>
    <col min="14852" max="14852" width="6.85546875" style="18" customWidth="1"/>
    <col min="14853" max="14853" width="10" style="18" customWidth="1"/>
    <col min="14854" max="14854" width="13.85546875" style="18" customWidth="1"/>
    <col min="14855" max="15104" width="9.140625" style="18"/>
    <col min="15105" max="15105" width="7.28515625" style="18" customWidth="1"/>
    <col min="15106" max="15106" width="51.140625" style="18" customWidth="1"/>
    <col min="15107" max="15107" width="7.28515625" style="18" customWidth="1"/>
    <col min="15108" max="15108" width="6.85546875" style="18" customWidth="1"/>
    <col min="15109" max="15109" width="10" style="18" customWidth="1"/>
    <col min="15110" max="15110" width="13.85546875" style="18" customWidth="1"/>
    <col min="15111" max="15360" width="9.140625" style="18"/>
    <col min="15361" max="15361" width="7.28515625" style="18" customWidth="1"/>
    <col min="15362" max="15362" width="51.140625" style="18" customWidth="1"/>
    <col min="15363" max="15363" width="7.28515625" style="18" customWidth="1"/>
    <col min="15364" max="15364" width="6.85546875" style="18" customWidth="1"/>
    <col min="15365" max="15365" width="10" style="18" customWidth="1"/>
    <col min="15366" max="15366" width="13.85546875" style="18" customWidth="1"/>
    <col min="15367" max="15616" width="9.140625" style="18"/>
    <col min="15617" max="15617" width="7.28515625" style="18" customWidth="1"/>
    <col min="15618" max="15618" width="51.140625" style="18" customWidth="1"/>
    <col min="15619" max="15619" width="7.28515625" style="18" customWidth="1"/>
    <col min="15620" max="15620" width="6.85546875" style="18" customWidth="1"/>
    <col min="15621" max="15621" width="10" style="18" customWidth="1"/>
    <col min="15622" max="15622" width="13.85546875" style="18" customWidth="1"/>
    <col min="15623" max="15872" width="9.140625" style="18"/>
    <col min="15873" max="15873" width="7.28515625" style="18" customWidth="1"/>
    <col min="15874" max="15874" width="51.140625" style="18" customWidth="1"/>
    <col min="15875" max="15875" width="7.28515625" style="18" customWidth="1"/>
    <col min="15876" max="15876" width="6.85546875" style="18" customWidth="1"/>
    <col min="15877" max="15877" width="10" style="18" customWidth="1"/>
    <col min="15878" max="15878" width="13.85546875" style="18" customWidth="1"/>
    <col min="15879" max="16128" width="9.140625" style="18"/>
    <col min="16129" max="16129" width="7.28515625" style="18" customWidth="1"/>
    <col min="16130" max="16130" width="51.140625" style="18" customWidth="1"/>
    <col min="16131" max="16131" width="7.28515625" style="18" customWidth="1"/>
    <col min="16132" max="16132" width="6.85546875" style="18" customWidth="1"/>
    <col min="16133" max="16133" width="10" style="18" customWidth="1"/>
    <col min="16134" max="16134" width="13.85546875" style="18" customWidth="1"/>
    <col min="16135" max="16384" width="9.140625" style="18"/>
  </cols>
  <sheetData>
    <row r="1" spans="1:6">
      <c r="A1" s="14" t="s">
        <v>192</v>
      </c>
      <c r="B1" s="15" t="s">
        <v>5</v>
      </c>
      <c r="C1" s="12"/>
      <c r="D1" s="12"/>
      <c r="E1" s="24"/>
      <c r="F1" s="24">
        <f t="shared" ref="F1:F2" si="0">E1*D1</f>
        <v>0</v>
      </c>
    </row>
    <row r="2" spans="1:6">
      <c r="A2" s="10"/>
      <c r="B2" s="11"/>
      <c r="C2" s="12"/>
      <c r="D2" s="12"/>
      <c r="E2" s="24"/>
      <c r="F2" s="24">
        <f t="shared" si="0"/>
        <v>0</v>
      </c>
    </row>
    <row r="3" spans="1:6">
      <c r="A3" s="10" t="s">
        <v>9</v>
      </c>
      <c r="B3" s="11" t="s">
        <v>193</v>
      </c>
      <c r="C3" s="12"/>
      <c r="D3" s="12"/>
      <c r="E3" s="24"/>
      <c r="F3" s="24"/>
    </row>
    <row r="4" spans="1:6">
      <c r="A4" s="10"/>
      <c r="B4" s="11" t="s">
        <v>194</v>
      </c>
      <c r="C4" s="12" t="s">
        <v>195</v>
      </c>
      <c r="D4" s="12">
        <v>150</v>
      </c>
      <c r="E4" s="24"/>
      <c r="F4" s="24">
        <f>E4*D4</f>
        <v>0</v>
      </c>
    </row>
    <row r="5" spans="1:6">
      <c r="A5" s="10"/>
      <c r="B5" s="11"/>
      <c r="C5" s="12"/>
      <c r="D5" s="12"/>
      <c r="E5" s="24"/>
      <c r="F5" s="24">
        <f t="shared" ref="F5:F25" si="1">E5*D5</f>
        <v>0</v>
      </c>
    </row>
    <row r="6" spans="1:6">
      <c r="A6" s="10" t="s">
        <v>15</v>
      </c>
      <c r="B6" s="11" t="s">
        <v>196</v>
      </c>
      <c r="C6" s="12"/>
      <c r="D6" s="12"/>
      <c r="E6" s="24"/>
      <c r="F6" s="24">
        <f t="shared" si="1"/>
        <v>0</v>
      </c>
    </row>
    <row r="7" spans="1:6">
      <c r="A7" s="10"/>
      <c r="B7" s="11" t="s">
        <v>194</v>
      </c>
      <c r="C7" s="12" t="s">
        <v>195</v>
      </c>
      <c r="D7" s="12">
        <v>150</v>
      </c>
      <c r="E7" s="24"/>
      <c r="F7" s="24">
        <f t="shared" si="1"/>
        <v>0</v>
      </c>
    </row>
    <row r="8" spans="1:6">
      <c r="A8" s="10"/>
      <c r="B8" s="11"/>
      <c r="C8" s="12"/>
      <c r="D8" s="12"/>
      <c r="E8" s="24"/>
      <c r="F8" s="24">
        <f t="shared" si="1"/>
        <v>0</v>
      </c>
    </row>
    <row r="9" spans="1:6">
      <c r="A9" s="10" t="s">
        <v>17</v>
      </c>
      <c r="B9" s="11" t="s">
        <v>197</v>
      </c>
      <c r="C9" s="12"/>
      <c r="D9" s="12"/>
      <c r="E9" s="24"/>
      <c r="F9" s="24">
        <f t="shared" si="1"/>
        <v>0</v>
      </c>
    </row>
    <row r="10" spans="1:6">
      <c r="A10" s="10"/>
      <c r="B10" s="11" t="s">
        <v>194</v>
      </c>
      <c r="C10" s="12" t="s">
        <v>195</v>
      </c>
      <c r="D10" s="12">
        <v>150</v>
      </c>
      <c r="E10" s="24"/>
      <c r="F10" s="24">
        <f t="shared" si="1"/>
        <v>0</v>
      </c>
    </row>
    <row r="11" spans="1:6">
      <c r="A11" s="10"/>
      <c r="B11" s="11"/>
      <c r="C11" s="12"/>
      <c r="D11" s="12"/>
      <c r="E11" s="24"/>
      <c r="F11" s="24">
        <f t="shared" si="1"/>
        <v>0</v>
      </c>
    </row>
    <row r="12" spans="1:6">
      <c r="A12" s="10" t="s">
        <v>19</v>
      </c>
      <c r="B12" s="11" t="s">
        <v>198</v>
      </c>
      <c r="C12" s="12"/>
      <c r="D12" s="12"/>
      <c r="E12" s="24"/>
      <c r="F12" s="24">
        <f t="shared" si="1"/>
        <v>0</v>
      </c>
    </row>
    <row r="13" spans="1:6">
      <c r="A13" s="10"/>
      <c r="B13" s="11" t="s">
        <v>194</v>
      </c>
      <c r="C13" s="12" t="s">
        <v>199</v>
      </c>
      <c r="D13" s="12">
        <v>50</v>
      </c>
      <c r="E13" s="24"/>
      <c r="F13" s="24">
        <f t="shared" si="1"/>
        <v>0</v>
      </c>
    </row>
    <row r="14" spans="1:6">
      <c r="A14" s="10"/>
      <c r="B14" s="11"/>
      <c r="C14" s="12"/>
      <c r="D14" s="12"/>
      <c r="E14" s="24"/>
      <c r="F14" s="24">
        <f t="shared" si="1"/>
        <v>0</v>
      </c>
    </row>
    <row r="15" spans="1:6">
      <c r="A15" s="10" t="s">
        <v>21</v>
      </c>
      <c r="B15" s="11" t="s">
        <v>200</v>
      </c>
      <c r="C15" s="12"/>
      <c r="D15" s="12"/>
      <c r="E15" s="24"/>
      <c r="F15" s="24">
        <f t="shared" si="1"/>
        <v>0</v>
      </c>
    </row>
    <row r="16" spans="1:6">
      <c r="A16" s="10"/>
      <c r="B16" s="11" t="s">
        <v>194</v>
      </c>
      <c r="C16" s="12" t="s">
        <v>195</v>
      </c>
      <c r="D16" s="12">
        <v>80</v>
      </c>
      <c r="E16" s="24"/>
      <c r="F16" s="24">
        <f t="shared" si="1"/>
        <v>0</v>
      </c>
    </row>
    <row r="17" spans="1:6">
      <c r="A17" s="10"/>
      <c r="B17" s="11"/>
      <c r="C17" s="12"/>
      <c r="D17" s="12"/>
      <c r="E17" s="24"/>
      <c r="F17" s="24">
        <f t="shared" si="1"/>
        <v>0</v>
      </c>
    </row>
    <row r="18" spans="1:6">
      <c r="A18" s="10" t="s">
        <v>23</v>
      </c>
      <c r="B18" s="11" t="s">
        <v>201</v>
      </c>
      <c r="C18" s="12"/>
      <c r="D18" s="12"/>
      <c r="E18" s="24"/>
      <c r="F18" s="24">
        <f t="shared" si="1"/>
        <v>0</v>
      </c>
    </row>
    <row r="19" spans="1:6">
      <c r="A19" s="10"/>
      <c r="B19" s="11" t="s">
        <v>194</v>
      </c>
      <c r="C19" s="12" t="s">
        <v>195</v>
      </c>
      <c r="D19" s="12">
        <v>80</v>
      </c>
      <c r="E19" s="24"/>
      <c r="F19" s="24">
        <f t="shared" si="1"/>
        <v>0</v>
      </c>
    </row>
    <row r="20" spans="1:6">
      <c r="A20" s="10"/>
      <c r="B20" s="11"/>
      <c r="C20" s="12"/>
      <c r="D20" s="12"/>
      <c r="E20" s="24"/>
      <c r="F20" s="24">
        <f t="shared" si="1"/>
        <v>0</v>
      </c>
    </row>
    <row r="21" spans="1:6">
      <c r="A21" s="10" t="s">
        <v>128</v>
      </c>
      <c r="B21" s="11" t="s">
        <v>202</v>
      </c>
      <c r="C21" s="12" t="s">
        <v>14</v>
      </c>
      <c r="D21" s="12">
        <v>1</v>
      </c>
      <c r="E21" s="24"/>
      <c r="F21" s="24">
        <f t="shared" si="1"/>
        <v>0</v>
      </c>
    </row>
    <row r="22" spans="1:6">
      <c r="A22" s="10"/>
      <c r="B22" s="11"/>
      <c r="C22" s="12"/>
      <c r="D22" s="12"/>
      <c r="E22" s="24"/>
      <c r="F22" s="24">
        <f t="shared" si="1"/>
        <v>0</v>
      </c>
    </row>
    <row r="23" spans="1:6">
      <c r="A23" s="10" t="s">
        <v>133</v>
      </c>
      <c r="B23" s="11" t="s">
        <v>203</v>
      </c>
      <c r="C23" s="12" t="s">
        <v>14</v>
      </c>
      <c r="D23" s="12">
        <v>1</v>
      </c>
      <c r="E23" s="24"/>
      <c r="F23" s="24">
        <f t="shared" si="1"/>
        <v>0</v>
      </c>
    </row>
    <row r="24" spans="1:6">
      <c r="A24" s="10"/>
      <c r="B24" s="11"/>
      <c r="C24" s="12"/>
      <c r="D24" s="12"/>
      <c r="E24" s="24"/>
      <c r="F24" s="24">
        <f t="shared" si="1"/>
        <v>0</v>
      </c>
    </row>
    <row r="25" spans="1:6">
      <c r="A25" s="10" t="s">
        <v>136</v>
      </c>
      <c r="B25" s="11" t="s">
        <v>24</v>
      </c>
      <c r="C25" s="12"/>
      <c r="D25" s="12"/>
      <c r="E25" s="24"/>
      <c r="F25" s="24">
        <f t="shared" si="1"/>
        <v>0</v>
      </c>
    </row>
    <row r="26" spans="1:6">
      <c r="A26" s="10"/>
      <c r="B26" s="11" t="s">
        <v>25</v>
      </c>
      <c r="C26" s="25">
        <v>0.05</v>
      </c>
      <c r="D26" s="12"/>
      <c r="E26" s="24"/>
      <c r="F26" s="24">
        <f>SUM(F4:F25)*C26</f>
        <v>0</v>
      </c>
    </row>
    <row r="27" spans="1:6">
      <c r="A27" s="10"/>
      <c r="B27" s="11"/>
      <c r="C27" s="12"/>
      <c r="D27" s="12"/>
      <c r="E27" s="24"/>
      <c r="F27" s="24"/>
    </row>
    <row r="28" spans="1:6" ht="13.5" thickBot="1">
      <c r="A28" s="26"/>
      <c r="B28" s="27" t="s">
        <v>204</v>
      </c>
      <c r="C28" s="28" t="s">
        <v>27</v>
      </c>
      <c r="D28" s="28"/>
      <c r="E28" s="29"/>
      <c r="F28" s="30">
        <f>SUM(F4:F26)</f>
        <v>0</v>
      </c>
    </row>
    <row r="29" spans="1:6" ht="13.5" thickTop="1">
      <c r="A29" s="10"/>
      <c r="B29" s="11"/>
      <c r="C29" s="12"/>
      <c r="D29" s="12"/>
      <c r="E29" s="24"/>
      <c r="F29" s="24"/>
    </row>
  </sheetData>
  <pageMargins left="0.59055118110236227" right="0" top="0.19685039370078741" bottom="0.19685039370078741" header="0.31496062992125984" footer="0.31496062992125984"/>
  <pageSetup paperSize="9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A3CADFB5543E04AB1CE0BF4AC40C0BC" ma:contentTypeVersion="2" ma:contentTypeDescription="Ustvari nov dokument." ma:contentTypeScope="" ma:versionID="d74ee2ab27bd780a7648e7339f11df7b">
  <xsd:schema xmlns:xsd="http://www.w3.org/2001/XMLSchema" xmlns:xs="http://www.w3.org/2001/XMLSchema" xmlns:p="http://schemas.microsoft.com/office/2006/metadata/properties" xmlns:ns2="ae684c7d-49c3-43eb-9730-18805d3a9b8b" targetNamespace="http://schemas.microsoft.com/office/2006/metadata/properties" ma:root="true" ma:fieldsID="9ec95c16f9a216952ef50418ca43e488" ns2:_="">
    <xsd:import namespace="ae684c7d-49c3-43eb-9730-18805d3a9b8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684c7d-49c3-43eb-9730-18805d3a9b8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3C3EC8B-8645-46ED-B496-79995E2ECDE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e684c7d-49c3-43eb-9730-18805d3a9b8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0082A1B-68CC-4756-8953-89DA3B52ADF5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8E5C72D6-28BE-48FF-A456-47C7F34C38C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6</vt:i4>
      </vt:variant>
      <vt:variant>
        <vt:lpstr>Imenovani obsegi</vt:lpstr>
      </vt:variant>
      <vt:variant>
        <vt:i4>2</vt:i4>
      </vt:variant>
    </vt:vector>
  </HeadingPairs>
  <TitlesOfParts>
    <vt:vector size="8" baseType="lpstr">
      <vt:lpstr>Rekapitulacija</vt:lpstr>
      <vt:lpstr>Demontažna dela</vt:lpstr>
      <vt:lpstr>Toplotna črpalka</vt:lpstr>
      <vt:lpstr>Razvodi do klimatov</vt:lpstr>
      <vt:lpstr>Konvektorji</vt:lpstr>
      <vt:lpstr>Gradbena dela</vt:lpstr>
      <vt:lpstr>'Gradbena dela'!Področje_tiskanja</vt:lpstr>
      <vt:lpstr>Rekapitulacija!Področje_tiskanja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Marko Poklar</dc:creator>
  <cp:keywords/>
  <dc:description/>
  <cp:lastModifiedBy>Jasmina Guštin Vatovec</cp:lastModifiedBy>
  <cp:revision/>
  <dcterms:created xsi:type="dcterms:W3CDTF">2022-04-11T10:04:17Z</dcterms:created>
  <dcterms:modified xsi:type="dcterms:W3CDTF">2022-05-12T12:04:47Z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0x0101008A3CADFB5543E04AB1CE0BF4AC40C0BC</vt:lpwstr>
  </property>
</Properties>
</file>